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EWA BUJARSKA\moje dokumenty\ważne\PUBLIKACJE-2018\Oświata i wychowanie\Tablice\tablice 03.12\"/>
    </mc:Choice>
  </mc:AlternateContent>
  <bookViews>
    <workbookView xWindow="0" yWindow="0" windowWidth="28800" windowHeight="11835" activeTab="2"/>
  </bookViews>
  <sheets>
    <sheet name="Spis tablic - List of tables" sheetId="3" r:id="rId1"/>
    <sheet name="V.1.1" sheetId="1" r:id="rId2"/>
    <sheet name="V.1.2" sheetId="2" r:id="rId3"/>
  </sheets>
  <definedNames>
    <definedName name="panie">#REF!</definedName>
    <definedName name="panie1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5" i="1" l="1"/>
  <c r="I35" i="1"/>
  <c r="H35" i="1"/>
  <c r="G35" i="1"/>
  <c r="H16" i="1"/>
  <c r="H14" i="1" s="1"/>
  <c r="G16" i="1"/>
  <c r="F35" i="1"/>
  <c r="E35" i="1"/>
  <c r="D35" i="1"/>
  <c r="F16" i="1"/>
  <c r="E16" i="1"/>
  <c r="D16" i="1"/>
  <c r="B35" i="1"/>
  <c r="B16" i="1"/>
  <c r="C29" i="2"/>
  <c r="D29" i="2"/>
  <c r="E29" i="2"/>
  <c r="F29" i="2"/>
  <c r="G29" i="2"/>
  <c r="H29" i="2"/>
  <c r="I29" i="2"/>
  <c r="B29" i="2"/>
  <c r="C10" i="2"/>
  <c r="C8" i="2" s="1"/>
  <c r="D10" i="2"/>
  <c r="D8" i="2" s="1"/>
  <c r="E10" i="2"/>
  <c r="F10" i="2"/>
  <c r="F8" i="2" s="1"/>
  <c r="G10" i="2"/>
  <c r="G8" i="2" s="1"/>
  <c r="B10" i="2"/>
  <c r="B8" i="2" s="1"/>
  <c r="E8" i="2" l="1"/>
  <c r="D14" i="1"/>
  <c r="E14" i="1"/>
  <c r="G14" i="1"/>
  <c r="B14" i="1"/>
  <c r="F14" i="1"/>
</calcChain>
</file>

<file path=xl/sharedStrings.xml><?xml version="1.0" encoding="utf-8"?>
<sst xmlns="http://schemas.openxmlformats.org/spreadsheetml/2006/main" count="294" uniqueCount="96">
  <si>
    <t>a. Dane ogólne</t>
  </si>
  <si>
    <t>General data</t>
  </si>
  <si>
    <t>G R A N D   T O T A L</t>
  </si>
  <si>
    <t xml:space="preserve">Dla młodzieży </t>
  </si>
  <si>
    <t>For youth</t>
  </si>
  <si>
    <t>Licea ogólnokształcące</t>
  </si>
  <si>
    <t>General secondary schools</t>
  </si>
  <si>
    <t>Technika</t>
  </si>
  <si>
    <t>Technical secondary schools</t>
  </si>
  <si>
    <t>Specjalne szkoły przysposabiające do pracy</t>
  </si>
  <si>
    <t>Special job–training schools</t>
  </si>
  <si>
    <t xml:space="preserve">Dla dorosłych </t>
  </si>
  <si>
    <t>For adults</t>
  </si>
  <si>
    <t xml:space="preserve">Licea ogólnokształcące </t>
  </si>
  <si>
    <t xml:space="preserve">O G Ó Ł E M </t>
  </si>
  <si>
    <t xml:space="preserve">NON–PUBLIC  SCHOOLS  WITH  THE  PUBLIC  STATUS   </t>
  </si>
  <si>
    <t xml:space="preserve">Licea ogólnokształcące  </t>
  </si>
  <si>
    <t xml:space="preserve">SZKOŁY  NIEPUBLICZNE  </t>
  </si>
  <si>
    <t>NON–PUBLIC  SCHOOLS</t>
  </si>
  <si>
    <t xml:space="preserve">Dla dorosłych  </t>
  </si>
  <si>
    <t xml:space="preserve">Ogólnokształcące szkoły artystyczne dające uprawnienia zawodowe </t>
  </si>
  <si>
    <t xml:space="preserve">    130.00</t>
  </si>
  <si>
    <t>-</t>
  </si>
  <si>
    <t xml:space="preserve">         -</t>
  </si>
  <si>
    <t xml:space="preserve"> w tym specjalne </t>
  </si>
  <si>
    <t xml:space="preserve"> of which special</t>
  </si>
  <si>
    <t xml:space="preserve"> w tym specjalne</t>
  </si>
  <si>
    <t xml:space="preserve"> w tym specjalne    </t>
  </si>
  <si>
    <t xml:space="preserve"> w tym specjalne     </t>
  </si>
  <si>
    <t xml:space="preserve"> w tym specjalne  </t>
  </si>
  <si>
    <t>RAZEM</t>
  </si>
  <si>
    <t>TOTAL</t>
  </si>
  <si>
    <t>DZIAŁ  V. SZKOŁY PONADGIMNAZJALNE I PONADPODSTAWOWE</t>
  </si>
  <si>
    <t>CHAPTER  V.  UPPER-SECONDARY AND POST-PRIMARY  SCHOOLS</t>
  </si>
  <si>
    <t>UPPER  SECONDARY  AND POST-PRIMARY SCHOOLS − PUBLIC,  NON-PUBLIC  WITH  THE  COMPETENCES  OF  A  PUBLIC  SCHOOL  AND  NON-PUBLIC  SCHOOLS</t>
  </si>
  <si>
    <r>
      <rPr>
        <sz val="10"/>
        <rFont val="Arial"/>
        <family val="2"/>
        <charset val="238"/>
      </rPr>
      <t>WYSZCZEGÓLNIENIE</t>
    </r>
    <r>
      <rPr>
        <i/>
        <sz val="10"/>
        <rFont val="Arial"/>
        <family val="2"/>
        <charset val="238"/>
      </rPr>
      <t xml:space="preserve">
SPECIFICATION</t>
    </r>
  </si>
  <si>
    <r>
      <rPr>
        <sz val="10"/>
        <rFont val="Arial"/>
        <family val="2"/>
        <charset val="238"/>
      </rPr>
      <t>Szkoły</t>
    </r>
    <r>
      <rPr>
        <i/>
        <sz val="10"/>
        <rFont val="Arial"/>
        <family val="2"/>
        <charset val="238"/>
      </rPr>
      <t xml:space="preserve">
Schools</t>
    </r>
  </si>
  <si>
    <r>
      <rPr>
        <sz val="10"/>
        <rFont val="Arial"/>
        <family val="2"/>
        <charset val="238"/>
      </rPr>
      <t xml:space="preserve">Nauczyciele </t>
    </r>
    <r>
      <rPr>
        <vertAlign val="superscript"/>
        <sz val="10"/>
        <rFont val="Arial"/>
        <family val="2"/>
        <charset val="238"/>
      </rPr>
      <t>a,b</t>
    </r>
    <r>
      <rPr>
        <i/>
        <vertAlign val="superscript"/>
        <sz val="10"/>
        <rFont val="Arial"/>
        <family val="2"/>
        <charset val="238"/>
      </rPr>
      <t xml:space="preserve">
</t>
    </r>
    <r>
      <rPr>
        <i/>
        <sz val="10"/>
        <rFont val="Arial"/>
        <family val="2"/>
        <charset val="238"/>
      </rPr>
      <t xml:space="preserve">Teachers </t>
    </r>
    <r>
      <rPr>
        <i/>
        <vertAlign val="superscript"/>
        <sz val="10"/>
        <rFont val="Arial"/>
        <family val="2"/>
        <charset val="238"/>
      </rPr>
      <t>a,b</t>
    </r>
  </si>
  <si>
    <r>
      <rPr>
        <sz val="10"/>
        <rFont val="Arial"/>
        <family val="2"/>
        <charset val="238"/>
      </rPr>
      <t xml:space="preserve">Oddziały </t>
    </r>
    <r>
      <rPr>
        <vertAlign val="superscript"/>
        <sz val="10"/>
        <rFont val="Arial"/>
        <family val="2"/>
        <charset val="238"/>
      </rPr>
      <t xml:space="preserve">b </t>
    </r>
    <r>
      <rPr>
        <i/>
        <vertAlign val="superscript"/>
        <sz val="10"/>
        <rFont val="Arial"/>
        <family val="2"/>
        <charset val="238"/>
      </rPr>
      <t xml:space="preserve">
</t>
    </r>
    <r>
      <rPr>
        <i/>
        <sz val="10"/>
        <rFont val="Arial"/>
        <family val="2"/>
        <charset val="238"/>
      </rPr>
      <t xml:space="preserve">Sections </t>
    </r>
    <r>
      <rPr>
        <i/>
        <vertAlign val="superscript"/>
        <sz val="10"/>
        <rFont val="Arial"/>
        <family val="2"/>
        <charset val="238"/>
      </rPr>
      <t>b</t>
    </r>
  </si>
  <si>
    <r>
      <rPr>
        <sz val="10"/>
        <rFont val="Arial"/>
        <family val="2"/>
        <charset val="238"/>
      </rPr>
      <t>Uczniowie</t>
    </r>
    <r>
      <rPr>
        <i/>
        <sz val="10"/>
        <rFont val="Arial"/>
        <family val="2"/>
        <charset val="238"/>
      </rPr>
      <t xml:space="preserve">
Students</t>
    </r>
  </si>
  <si>
    <r>
      <rPr>
        <sz val="10"/>
        <rFont val="Arial"/>
        <family val="2"/>
        <charset val="238"/>
      </rPr>
      <t>Absolwenci</t>
    </r>
    <r>
      <rPr>
        <i/>
        <sz val="10"/>
        <rFont val="Arial"/>
        <family val="2"/>
        <charset val="238"/>
      </rPr>
      <t xml:space="preserve">
Graduates </t>
    </r>
  </si>
  <si>
    <r>
      <rPr>
        <sz val="10"/>
        <rFont val="Arial"/>
        <family val="2"/>
        <charset val="238"/>
      </rPr>
      <t>ogółem</t>
    </r>
    <r>
      <rPr>
        <i/>
        <sz val="10"/>
        <rFont val="Arial"/>
        <family val="2"/>
        <charset val="238"/>
      </rPr>
      <t xml:space="preserve">
grand total</t>
    </r>
  </si>
  <si>
    <r>
      <rPr>
        <sz val="10"/>
        <rFont val="Arial"/>
        <family val="2"/>
        <charset val="238"/>
      </rPr>
      <t>w tym kobiety</t>
    </r>
    <r>
      <rPr>
        <i/>
        <sz val="10"/>
        <rFont val="Arial"/>
        <family val="2"/>
        <charset val="238"/>
      </rPr>
      <t xml:space="preserve">
of which females</t>
    </r>
  </si>
  <si>
    <r>
      <rPr>
        <sz val="10"/>
        <rFont val="Arial"/>
        <family val="2"/>
        <charset val="238"/>
      </rPr>
      <t>ogółem</t>
    </r>
    <r>
      <rPr>
        <i/>
        <sz val="10"/>
        <rFont val="Arial"/>
        <family val="2"/>
        <charset val="238"/>
      </rPr>
      <t xml:space="preserve">
total</t>
    </r>
  </si>
  <si>
    <r>
      <rPr>
        <sz val="10"/>
        <rFont val="Arial"/>
        <family val="2"/>
        <charset val="238"/>
      </rPr>
      <t>razem</t>
    </r>
    <r>
      <rPr>
        <i/>
        <sz val="10"/>
        <rFont val="Arial"/>
        <family val="2"/>
        <charset val="238"/>
      </rPr>
      <t xml:space="preserve">
total</t>
    </r>
  </si>
  <si>
    <r>
      <t xml:space="preserve">O G Ó Ł E M     </t>
    </r>
    <r>
      <rPr>
        <i/>
        <sz val="10"/>
        <rFont val="Arial"/>
        <family val="2"/>
        <charset val="238"/>
      </rPr>
      <t>T O T A L</t>
    </r>
  </si>
  <si>
    <r>
      <t xml:space="preserve">O G Ó Ł E M </t>
    </r>
    <r>
      <rPr>
        <sz val="10"/>
        <rFont val="Arial"/>
        <family val="2"/>
        <charset val="238"/>
      </rPr>
      <t xml:space="preserve"> </t>
    </r>
  </si>
  <si>
    <r>
      <t xml:space="preserve">SZKOŁY  PUBLICZNE     </t>
    </r>
    <r>
      <rPr>
        <i/>
        <sz val="10"/>
        <rFont val="Arial"/>
        <family val="2"/>
        <charset val="238"/>
      </rPr>
      <t>PUBLIC  SCHOOLS</t>
    </r>
  </si>
  <si>
    <r>
      <t xml:space="preserve">46251 </t>
    </r>
    <r>
      <rPr>
        <vertAlign val="superscript"/>
        <sz val="10"/>
        <rFont val="Arial"/>
        <family val="2"/>
        <charset val="238"/>
      </rPr>
      <t>d</t>
    </r>
  </si>
  <si>
    <r>
      <t xml:space="preserve">2789 </t>
    </r>
    <r>
      <rPr>
        <vertAlign val="superscript"/>
        <sz val="10"/>
        <rFont val="Arial"/>
        <family val="2"/>
        <charset val="238"/>
      </rPr>
      <t>d</t>
    </r>
  </si>
  <si>
    <r>
      <t xml:space="preserve">3287 </t>
    </r>
    <r>
      <rPr>
        <vertAlign val="superscript"/>
        <sz val="10"/>
        <rFont val="Arial"/>
        <family val="2"/>
        <charset val="238"/>
      </rPr>
      <t>d</t>
    </r>
  </si>
  <si>
    <r>
      <t xml:space="preserve">43 </t>
    </r>
    <r>
      <rPr>
        <vertAlign val="superscript"/>
        <sz val="10"/>
        <rFont val="Arial"/>
        <family val="2"/>
        <charset val="238"/>
      </rPr>
      <t>d</t>
    </r>
  </si>
  <si>
    <r>
      <t xml:space="preserve">25 </t>
    </r>
    <r>
      <rPr>
        <vertAlign val="superscript"/>
        <sz val="10"/>
        <rFont val="Arial"/>
        <family val="2"/>
        <charset val="238"/>
      </rPr>
      <t>d</t>
    </r>
  </si>
  <si>
    <r>
      <t xml:space="preserve">z liczby ogółem  –  w klasie I
</t>
    </r>
    <r>
      <rPr>
        <i/>
        <sz val="10"/>
        <rFont val="Arial"/>
        <family val="2"/>
        <charset val="238"/>
      </rPr>
      <t>of grand total number in grade 1</t>
    </r>
  </si>
  <si>
    <r>
      <t xml:space="preserve">Branżowe szkoły I stopnia </t>
    </r>
    <r>
      <rPr>
        <vertAlign val="superscript"/>
        <sz val="10"/>
        <rFont val="Arial"/>
        <family val="2"/>
        <charset val="238"/>
      </rPr>
      <t>c</t>
    </r>
  </si>
  <si>
    <r>
      <t xml:space="preserve">49563 </t>
    </r>
    <r>
      <rPr>
        <vertAlign val="superscript"/>
        <sz val="10"/>
        <rFont val="Arial"/>
        <family val="2"/>
        <charset val="238"/>
      </rPr>
      <t>d</t>
    </r>
  </si>
  <si>
    <r>
      <t xml:space="preserve">Stage I sectoral vocational schools </t>
    </r>
    <r>
      <rPr>
        <i/>
        <vertAlign val="superscript"/>
        <sz val="10"/>
        <rFont val="Arial"/>
        <family val="2"/>
        <charset val="238"/>
      </rPr>
      <t>c</t>
    </r>
  </si>
  <si>
    <r>
      <t xml:space="preserve">2832 </t>
    </r>
    <r>
      <rPr>
        <vertAlign val="superscript"/>
        <sz val="10"/>
        <rFont val="Arial"/>
        <family val="2"/>
        <charset val="238"/>
      </rPr>
      <t>d</t>
    </r>
  </si>
  <si>
    <r>
      <t xml:space="preserve">OGÓŁEM    </t>
    </r>
    <r>
      <rPr>
        <i/>
        <sz val="10"/>
        <rFont val="Arial"/>
        <family val="2"/>
        <charset val="238"/>
      </rPr>
      <t>TOTAL</t>
    </r>
  </si>
  <si>
    <r>
      <t xml:space="preserve">JEDNOSTKI ADMINISTRACJI CENTRALNEJ (RZĄDOWEJ)   </t>
    </r>
    <r>
      <rPr>
        <i/>
        <sz val="10"/>
        <rFont val="Arial"/>
        <family val="2"/>
        <charset val="238"/>
      </rPr>
      <t xml:space="preserve">CENTRAL (GOVERNMENT) ADMINISTRATION ENTITIES </t>
    </r>
  </si>
  <si>
    <r>
      <t xml:space="preserve">JEDNOSTKI SAMORZĄDU TERYTORIALNEGO    </t>
    </r>
    <r>
      <rPr>
        <i/>
        <sz val="10"/>
        <rFont val="Arial"/>
        <family val="2"/>
        <charset val="238"/>
      </rPr>
      <t>LOCAL SELF-GOVERNMENT ENTITIES</t>
    </r>
  </si>
  <si>
    <r>
      <t xml:space="preserve">ORGANIZACJE SPOŁECZNE I STOWARZYSZENIA    </t>
    </r>
    <r>
      <rPr>
        <i/>
        <sz val="10"/>
        <rFont val="Arial"/>
        <family val="2"/>
        <charset val="238"/>
      </rPr>
      <t>SOCIAL ORGANIZATIONS AND ASSOCIATIONS</t>
    </r>
  </si>
  <si>
    <r>
      <t xml:space="preserve">ORGANIZACJE WYZNANIOWE     </t>
    </r>
    <r>
      <rPr>
        <i/>
        <sz val="10"/>
        <rFont val="Arial"/>
        <family val="2"/>
        <charset val="238"/>
      </rPr>
      <t>RELIGIOUS ORGANIZATIONS</t>
    </r>
  </si>
  <si>
    <r>
      <t xml:space="preserve">JEDNOSTKI POZOSTAŁE    </t>
    </r>
    <r>
      <rPr>
        <i/>
        <sz val="10"/>
        <rFont val="Arial"/>
        <family val="2"/>
        <charset val="238"/>
      </rPr>
      <t xml:space="preserve"> OTHERS SECTIONS</t>
    </r>
  </si>
  <si>
    <t>a Full − and part−time employees expressed in in full-time equivalents.   b Data on the number of sections and teachers may not sum up due to rounding.   c Including basic vocational school sections   d In the 2016/17 school year, graduates of basic vocational schools.</t>
  </si>
  <si>
    <t>TABL. V.1.2. SZKOŁY PONADGIMNAZJALNE I PONADPODSTAWOWE WEDŁUG  ORGANÓW  PROWADZĄCYCH</t>
  </si>
  <si>
    <t>UPPER  SECONDARY  AND  POST-PRIMARY  SCHOOLS  BY  SCHOOL  GOVERNING  AUTHORITY</t>
  </si>
  <si>
    <t>a Pełnozatrudnieni i niepełnozatrudnieni w przeliczeniu na etaty.   b Dane o oddziałach i nauczycielach mogą się nie sumować ze względu na zastosowane zaokrąglenia.  c Łącznie z oddziałami zasadniczych szkół zawodowych.  d W roku szkolnym 2016/17, absolwenci zasadniczych szkół zawodowych.   </t>
  </si>
  <si>
    <t>SPIS TREŚCI</t>
  </si>
  <si>
    <t>LIST OF TABLES</t>
  </si>
  <si>
    <t>TABL. V.1.1</t>
  </si>
  <si>
    <t>TABL. V.1.2</t>
  </si>
  <si>
    <t xml:space="preserve">SZKOŁY PONADGIMNAZJALNE I PONADPODSTAWOWE  PUBLICZNE,  NIEPUBLICZNE  O  UPRAWNIENIACH  SZKÓŁ  PUBLICZNYCH  I  NIEPUBLICZNE </t>
  </si>
  <si>
    <t xml:space="preserve"> SZKOŁY PONADGIMNAZJALNE I PONADPODSTAWOWE WEDŁUG  ORGANÓW  PROWADZĄCYCH</t>
  </si>
  <si>
    <t>Powrót do spisu tablic 
Return to list of tables</t>
  </si>
  <si>
    <r>
      <t xml:space="preserve">Branżowe szkoły I stopnia </t>
    </r>
    <r>
      <rPr>
        <vertAlign val="superscript"/>
        <sz val="10"/>
        <rFont val="Arial"/>
        <family val="2"/>
        <charset val="238"/>
      </rPr>
      <t>b</t>
    </r>
  </si>
  <si>
    <r>
      <rPr>
        <sz val="10"/>
        <rFont val="Arial"/>
        <family val="2"/>
        <charset val="238"/>
      </rPr>
      <t xml:space="preserve">Oddziały </t>
    </r>
    <r>
      <rPr>
        <vertAlign val="superscript"/>
        <sz val="10"/>
        <rFont val="Arial"/>
        <family val="2"/>
        <charset val="238"/>
      </rPr>
      <t>a</t>
    </r>
    <r>
      <rPr>
        <i/>
        <vertAlign val="superscript"/>
        <sz val="10"/>
        <rFont val="Arial"/>
        <family val="2"/>
        <charset val="238"/>
      </rPr>
      <t xml:space="preserve">
</t>
    </r>
    <r>
      <rPr>
        <i/>
        <sz val="10"/>
        <rFont val="Arial"/>
        <family val="2"/>
        <charset val="238"/>
      </rPr>
      <t xml:space="preserve">Sections </t>
    </r>
    <r>
      <rPr>
        <i/>
        <vertAlign val="superscript"/>
        <sz val="10"/>
        <rFont val="Arial"/>
        <family val="2"/>
        <charset val="238"/>
      </rPr>
      <t>a</t>
    </r>
  </si>
  <si>
    <r>
      <t xml:space="preserve">49563 </t>
    </r>
    <r>
      <rPr>
        <vertAlign val="superscript"/>
        <sz val="10"/>
        <rFont val="Arial"/>
        <family val="2"/>
        <charset val="238"/>
      </rPr>
      <t>c</t>
    </r>
  </si>
  <si>
    <r>
      <t xml:space="preserve">2832 </t>
    </r>
    <r>
      <rPr>
        <vertAlign val="superscript"/>
        <sz val="10"/>
        <rFont val="Arial"/>
        <family val="2"/>
        <charset val="238"/>
      </rPr>
      <t>c</t>
    </r>
  </si>
  <si>
    <r>
      <t xml:space="preserve">Sectoral I stage vocational schools </t>
    </r>
    <r>
      <rPr>
        <i/>
        <vertAlign val="superscript"/>
        <sz val="10"/>
        <rFont val="Arial"/>
        <family val="2"/>
        <charset val="238"/>
      </rPr>
      <t>b</t>
    </r>
  </si>
  <si>
    <r>
      <t xml:space="preserve">497 </t>
    </r>
    <r>
      <rPr>
        <vertAlign val="superscript"/>
        <sz val="10"/>
        <rFont val="Arial"/>
        <family val="2"/>
        <charset val="238"/>
      </rPr>
      <t>c</t>
    </r>
  </si>
  <si>
    <r>
      <t xml:space="preserve">20 </t>
    </r>
    <r>
      <rPr>
        <vertAlign val="superscript"/>
        <sz val="10"/>
        <rFont val="Arial"/>
        <family val="2"/>
        <charset val="238"/>
      </rPr>
      <t>c</t>
    </r>
  </si>
  <si>
    <r>
      <t xml:space="preserve">44528 </t>
    </r>
    <r>
      <rPr>
        <vertAlign val="superscript"/>
        <sz val="10"/>
        <rFont val="Arial"/>
        <family val="2"/>
        <charset val="238"/>
      </rPr>
      <t>c</t>
    </r>
  </si>
  <si>
    <r>
      <t xml:space="preserve">2719 </t>
    </r>
    <r>
      <rPr>
        <vertAlign val="superscript"/>
        <sz val="10"/>
        <rFont val="Arial"/>
        <family val="2"/>
        <charset val="238"/>
      </rPr>
      <t>c</t>
    </r>
  </si>
  <si>
    <r>
      <t xml:space="preserve">1900 </t>
    </r>
    <r>
      <rPr>
        <vertAlign val="superscript"/>
        <sz val="10"/>
        <rFont val="Arial"/>
        <family val="2"/>
        <charset val="238"/>
      </rPr>
      <t>c</t>
    </r>
  </si>
  <si>
    <r>
      <t xml:space="preserve">34 </t>
    </r>
    <r>
      <rPr>
        <vertAlign val="superscript"/>
        <sz val="10"/>
        <rFont val="Arial"/>
        <family val="2"/>
        <charset val="238"/>
      </rPr>
      <t>c</t>
    </r>
  </si>
  <si>
    <r>
      <t xml:space="preserve">125 </t>
    </r>
    <r>
      <rPr>
        <vertAlign val="superscript"/>
        <sz val="10"/>
        <rFont val="Arial"/>
        <family val="2"/>
        <charset val="238"/>
      </rPr>
      <t>c</t>
    </r>
  </si>
  <si>
    <r>
      <t xml:space="preserve">30 </t>
    </r>
    <r>
      <rPr>
        <vertAlign val="superscript"/>
        <sz val="10"/>
        <rFont val="Arial"/>
        <family val="2"/>
        <charset val="238"/>
      </rPr>
      <t>c</t>
    </r>
  </si>
  <si>
    <r>
      <t xml:space="preserve">2513 </t>
    </r>
    <r>
      <rPr>
        <vertAlign val="superscript"/>
        <sz val="10"/>
        <rFont val="Arial"/>
        <family val="2"/>
        <charset val="238"/>
      </rPr>
      <t>c</t>
    </r>
  </si>
  <si>
    <r>
      <t xml:space="preserve">29 </t>
    </r>
    <r>
      <rPr>
        <vertAlign val="superscript"/>
        <sz val="10"/>
        <rFont val="Arial"/>
        <family val="2"/>
        <charset val="238"/>
      </rPr>
      <t>c</t>
    </r>
  </si>
  <si>
    <t>General art schools leading to professional certification</t>
  </si>
  <si>
    <t>General art schools leading professional certification</t>
  </si>
  <si>
    <t xml:space="preserve">TABL. V.1.1. SZKOŁY PONADGIMNAZJALNE I PONADPODSTAWOWE  PUBLICZNE,  NIEPUBLICZNE  Z  UPRAWNIENIAMI  SZKÓŁ  PUBLICZNYCH  I  NIEPUBLICZNE </t>
  </si>
  <si>
    <t>SZKOŁY  NIEPUBLICZNE Z  UPRAWNIENIAMI  SZKÓŁ  PUBLICZNYCH</t>
  </si>
  <si>
    <t>a  Dane o oddziałach mogą się nie sumować ze względu na zastosowane zaokrąglenia.  b Łącznie z oddziałami zasadniczych szkół zawodowych.  c W roku szkolnym 2016/17 absolwenci zasadniczych szkół zawodowych   </t>
  </si>
  <si>
    <t>a  Data on the number of sections may not sum up due to rounding.   b Including basic vocational school sections.   c In the 2016/17 school year graduates of basic vocational schools.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</si>
</sst>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u/>
      <sz val="11"/>
      <color indexed="12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indexed="8"/>
      <name val="Calibri"/>
      <family val="2"/>
      <charset val="238"/>
    </font>
    <font>
      <u/>
      <sz val="11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b/>
      <u/>
      <sz val="10"/>
      <name val="Arial"/>
      <family val="2"/>
      <charset val="238"/>
    </font>
    <font>
      <vertAlign val="superscript"/>
      <sz val="10"/>
      <name val="Arial"/>
      <family val="2"/>
      <charset val="238"/>
    </font>
    <font>
      <i/>
      <vertAlign val="superscript"/>
      <sz val="10"/>
      <name val="Arial"/>
      <family val="2"/>
      <charset val="238"/>
    </font>
    <font>
      <sz val="11"/>
      <name val="Arial"/>
      <family val="2"/>
      <charset val="238"/>
    </font>
    <font>
      <b/>
      <i/>
      <sz val="10"/>
      <name val="Arial"/>
      <family val="2"/>
      <charset val="238"/>
    </font>
    <font>
      <b/>
      <sz val="12"/>
      <name val="Arial CE"/>
      <charset val="238"/>
    </font>
    <font>
      <i/>
      <sz val="12"/>
      <name val="Arial CE"/>
      <charset val="238"/>
    </font>
    <font>
      <sz val="10"/>
      <color rgb="FF3333FF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</borders>
  <cellStyleXfs count="7">
    <xf numFmtId="0" fontId="0" fillId="0" borderId="0"/>
    <xf numFmtId="0" fontId="1" fillId="0" borderId="0"/>
    <xf numFmtId="0" fontId="2" fillId="0" borderId="0" applyNumberFormat="0" applyFont="0" applyFill="0" applyBorder="0" applyAlignment="0" applyProtection="0">
      <alignment vertical="top"/>
      <protection locked="0"/>
    </xf>
    <xf numFmtId="0" fontId="3" fillId="0" borderId="0"/>
    <xf numFmtId="0" fontId="4" fillId="0" borderId="0"/>
    <xf numFmtId="0" fontId="1" fillId="0" borderId="0"/>
    <xf numFmtId="0" fontId="4" fillId="0" borderId="0"/>
  </cellStyleXfs>
  <cellXfs count="138">
    <xf numFmtId="0" fontId="0" fillId="0" borderId="0" xfId="0"/>
    <xf numFmtId="0" fontId="1" fillId="0" borderId="0" xfId="1" applyFont="1" applyFill="1"/>
    <xf numFmtId="0" fontId="5" fillId="0" borderId="0" xfId="2" applyFont="1" applyFill="1" applyAlignment="1" applyProtection="1"/>
    <xf numFmtId="0" fontId="6" fillId="0" borderId="0" xfId="1" applyFont="1" applyFill="1"/>
    <xf numFmtId="0" fontId="7" fillId="0" borderId="0" xfId="1" applyFont="1" applyFill="1" applyAlignment="1">
      <alignment horizontal="left" indent="1"/>
    </xf>
    <xf numFmtId="0" fontId="8" fillId="0" borderId="0" xfId="1" applyFont="1" applyFill="1"/>
    <xf numFmtId="3" fontId="1" fillId="0" borderId="0" xfId="1" applyNumberFormat="1" applyFont="1" applyFill="1"/>
    <xf numFmtId="0" fontId="6" fillId="0" borderId="0" xfId="1" applyFont="1" applyFill="1" applyAlignment="1">
      <alignment horizontal="left"/>
    </xf>
    <xf numFmtId="0" fontId="7" fillId="0" borderId="0" xfId="1" applyFont="1" applyFill="1" applyAlignment="1">
      <alignment horizontal="left" indent="5"/>
    </xf>
    <xf numFmtId="0" fontId="6" fillId="0" borderId="0" xfId="1" applyNumberFormat="1" applyFont="1" applyFill="1" applyBorder="1" applyAlignment="1">
      <alignment horizontal="left" wrapText="1"/>
    </xf>
    <xf numFmtId="1" fontId="6" fillId="0" borderId="3" xfId="6" applyNumberFormat="1" applyFont="1" applyBorder="1" applyAlignment="1">
      <alignment horizontal="right"/>
    </xf>
    <xf numFmtId="1" fontId="6" fillId="0" borderId="0" xfId="3" applyNumberFormat="1" applyFont="1" applyFill="1"/>
    <xf numFmtId="1" fontId="6" fillId="0" borderId="3" xfId="4" applyNumberFormat="1" applyFont="1" applyBorder="1" applyAlignment="1">
      <alignment horizontal="right"/>
    </xf>
    <xf numFmtId="1" fontId="6" fillId="0" borderId="4" xfId="6" applyNumberFormat="1" applyFont="1" applyBorder="1" applyAlignment="1">
      <alignment horizontal="right"/>
    </xf>
    <xf numFmtId="0" fontId="12" fillId="0" borderId="0" xfId="1" applyNumberFormat="1" applyFont="1" applyFill="1" applyBorder="1" applyAlignment="1">
      <alignment horizontal="left" wrapText="1"/>
    </xf>
    <xf numFmtId="1" fontId="6" fillId="0" borderId="3" xfId="4" applyNumberFormat="1" applyFont="1" applyFill="1" applyBorder="1" applyAlignment="1">
      <alignment horizontal="right"/>
    </xf>
    <xf numFmtId="1" fontId="6" fillId="0" borderId="0" xfId="3" applyNumberFormat="1" applyFont="1" applyFill="1" applyAlignment="1">
      <alignment vertical="top"/>
    </xf>
    <xf numFmtId="1" fontId="1" fillId="0" borderId="3" xfId="6" applyNumberFormat="1" applyFont="1" applyBorder="1" applyAlignment="1">
      <alignment horizontal="right"/>
    </xf>
    <xf numFmtId="1" fontId="1" fillId="0" borderId="0" xfId="3" applyNumberFormat="1" applyFont="1" applyFill="1" applyAlignment="1">
      <alignment vertical="top"/>
    </xf>
    <xf numFmtId="1" fontId="1" fillId="0" borderId="3" xfId="4" applyNumberFormat="1" applyFont="1" applyBorder="1" applyAlignment="1">
      <alignment horizontal="right"/>
    </xf>
    <xf numFmtId="1" fontId="1" fillId="0" borderId="4" xfId="6" applyNumberFormat="1" applyFont="1" applyBorder="1" applyAlignment="1">
      <alignment horizontal="right"/>
    </xf>
    <xf numFmtId="1" fontId="1" fillId="0" borderId="3" xfId="4" applyNumberFormat="1" applyFont="1" applyFill="1" applyBorder="1" applyAlignment="1">
      <alignment horizontal="right"/>
    </xf>
    <xf numFmtId="0" fontId="1" fillId="0" borderId="0" xfId="1" applyNumberFormat="1" applyFont="1" applyFill="1" applyBorder="1" applyAlignment="1">
      <alignment horizontal="left" wrapText="1" indent="1"/>
    </xf>
    <xf numFmtId="0" fontId="7" fillId="0" borderId="0" xfId="1" applyNumberFormat="1" applyFont="1" applyFill="1" applyBorder="1" applyAlignment="1">
      <alignment horizontal="left" wrapText="1" indent="1"/>
    </xf>
    <xf numFmtId="0" fontId="1" fillId="0" borderId="0" xfId="1" applyNumberFormat="1" applyFont="1" applyFill="1" applyBorder="1" applyAlignment="1">
      <alignment horizontal="left" wrapText="1"/>
    </xf>
    <xf numFmtId="0" fontId="7" fillId="0" borderId="0" xfId="1" applyNumberFormat="1" applyFont="1" applyFill="1" applyBorder="1" applyAlignment="1">
      <alignment horizontal="left" wrapText="1"/>
    </xf>
    <xf numFmtId="0" fontId="7" fillId="0" borderId="0" xfId="0" applyNumberFormat="1" applyFont="1" applyBorder="1" applyAlignment="1">
      <alignment vertical="center" wrapText="1"/>
    </xf>
    <xf numFmtId="1" fontId="1" fillId="0" borderId="3" xfId="3" applyNumberFormat="1" applyFont="1" applyFill="1" applyBorder="1" applyAlignment="1">
      <alignment horizontal="right"/>
    </xf>
    <xf numFmtId="1" fontId="1" fillId="0" borderId="4" xfId="3" applyNumberFormat="1" applyFont="1" applyFill="1" applyBorder="1" applyAlignment="1">
      <alignment horizontal="right"/>
    </xf>
    <xf numFmtId="3" fontId="1" fillId="0" borderId="3" xfId="4" applyNumberFormat="1" applyFont="1" applyBorder="1" applyAlignment="1">
      <alignment horizontal="right"/>
    </xf>
    <xf numFmtId="3" fontId="1" fillId="0" borderId="3" xfId="4" applyNumberFormat="1" applyFont="1" applyFill="1" applyBorder="1" applyAlignment="1">
      <alignment horizontal="right"/>
    </xf>
    <xf numFmtId="3" fontId="1" fillId="0" borderId="0" xfId="4" applyNumberFormat="1" applyFont="1" applyAlignment="1">
      <alignment horizontal="right"/>
    </xf>
    <xf numFmtId="3" fontId="6" fillId="0" borderId="3" xfId="3" applyNumberFormat="1" applyFont="1" applyFill="1" applyBorder="1" applyAlignment="1">
      <alignment horizontal="right"/>
    </xf>
    <xf numFmtId="3" fontId="6" fillId="0" borderId="4" xfId="3" applyNumberFormat="1" applyFont="1" applyFill="1" applyBorder="1" applyAlignment="1">
      <alignment horizontal="right"/>
    </xf>
    <xf numFmtId="0" fontId="6" fillId="0" borderId="0" xfId="1" applyFont="1" applyFill="1" applyBorder="1" applyAlignment="1">
      <alignment horizontal="left" wrapText="1"/>
    </xf>
    <xf numFmtId="0" fontId="12" fillId="0" borderId="0" xfId="1" applyFont="1" applyFill="1" applyBorder="1" applyAlignment="1">
      <alignment horizontal="left" wrapText="1"/>
    </xf>
    <xf numFmtId="3" fontId="1" fillId="0" borderId="3" xfId="3" applyNumberFormat="1" applyFont="1" applyFill="1" applyBorder="1" applyAlignment="1">
      <alignment horizontal="right"/>
    </xf>
    <xf numFmtId="3" fontId="1" fillId="0" borderId="4" xfId="3" applyNumberFormat="1" applyFont="1" applyFill="1" applyBorder="1" applyAlignment="1">
      <alignment horizontal="right"/>
    </xf>
    <xf numFmtId="0" fontId="1" fillId="0" borderId="0" xfId="1" applyFont="1" applyFill="1" applyBorder="1" applyAlignment="1">
      <alignment horizontal="left" wrapText="1" indent="1"/>
    </xf>
    <xf numFmtId="0" fontId="7" fillId="0" borderId="0" xfId="1" applyFont="1" applyFill="1" applyBorder="1" applyAlignment="1">
      <alignment horizontal="left" wrapText="1" indent="1"/>
    </xf>
    <xf numFmtId="0" fontId="1" fillId="0" borderId="0" xfId="1" applyFont="1" applyFill="1" applyBorder="1" applyAlignment="1">
      <alignment horizontal="left" wrapText="1"/>
    </xf>
    <xf numFmtId="3" fontId="1" fillId="0" borderId="3" xfId="3" applyNumberFormat="1" applyFont="1" applyFill="1" applyBorder="1"/>
    <xf numFmtId="0" fontId="7" fillId="0" borderId="0" xfId="1" applyFont="1" applyFill="1" applyBorder="1" applyAlignment="1">
      <alignment horizontal="left" wrapText="1"/>
    </xf>
    <xf numFmtId="3" fontId="6" fillId="0" borderId="3" xfId="4" applyNumberFormat="1" applyFont="1" applyBorder="1" applyAlignment="1">
      <alignment horizontal="right"/>
    </xf>
    <xf numFmtId="3" fontId="6" fillId="0" borderId="4" xfId="4" applyNumberFormat="1" applyFont="1" applyBorder="1" applyAlignment="1">
      <alignment horizontal="right"/>
    </xf>
    <xf numFmtId="3" fontId="1" fillId="0" borderId="4" xfId="4" applyNumberFormat="1" applyFont="1" applyBorder="1" applyAlignment="1">
      <alignment horizontal="right"/>
    </xf>
    <xf numFmtId="1" fontId="6" fillId="0" borderId="4" xfId="4" applyNumberFormat="1" applyFont="1" applyBorder="1" applyAlignment="1">
      <alignment horizontal="right"/>
    </xf>
    <xf numFmtId="0" fontId="6" fillId="0" borderId="3" xfId="1" applyFont="1" applyFill="1" applyBorder="1" applyAlignment="1">
      <alignment horizontal="left" wrapText="1"/>
    </xf>
    <xf numFmtId="0" fontId="12" fillId="0" borderId="3" xfId="1" applyFont="1" applyFill="1" applyBorder="1" applyAlignment="1">
      <alignment horizontal="left" wrapText="1"/>
    </xf>
    <xf numFmtId="1" fontId="1" fillId="0" borderId="4" xfId="4" applyNumberFormat="1" applyFont="1" applyBorder="1" applyAlignment="1">
      <alignment horizontal="right"/>
    </xf>
    <xf numFmtId="0" fontId="1" fillId="0" borderId="3" xfId="1" applyFont="1" applyFill="1" applyBorder="1" applyAlignment="1">
      <alignment horizontal="left" wrapText="1" indent="1"/>
    </xf>
    <xf numFmtId="0" fontId="7" fillId="0" borderId="3" xfId="1" applyFont="1" applyFill="1" applyBorder="1" applyAlignment="1">
      <alignment horizontal="left" wrapText="1" indent="1"/>
    </xf>
    <xf numFmtId="0" fontId="1" fillId="0" borderId="3" xfId="1" applyFont="1" applyFill="1" applyBorder="1" applyAlignment="1">
      <alignment horizontal="left" wrapText="1"/>
    </xf>
    <xf numFmtId="0" fontId="7" fillId="0" borderId="3" xfId="1" applyFont="1" applyFill="1" applyBorder="1" applyAlignment="1">
      <alignment horizontal="left" wrapText="1"/>
    </xf>
    <xf numFmtId="0" fontId="1" fillId="0" borderId="3" xfId="1" applyNumberFormat="1" applyFont="1" applyFill="1" applyBorder="1" applyAlignment="1">
      <alignment horizontal="left" wrapText="1"/>
    </xf>
    <xf numFmtId="0" fontId="7" fillId="0" borderId="3" xfId="0" applyNumberFormat="1" applyFont="1" applyBorder="1" applyAlignment="1">
      <alignment vertical="center" wrapText="1"/>
    </xf>
    <xf numFmtId="1" fontId="6" fillId="0" borderId="3" xfId="3" applyNumberFormat="1" applyFont="1" applyFill="1" applyBorder="1" applyAlignment="1">
      <alignment horizontal="right"/>
    </xf>
    <xf numFmtId="1" fontId="1" fillId="0" borderId="0" xfId="3" applyNumberFormat="1" applyFont="1" applyFill="1" applyBorder="1" applyAlignment="1">
      <alignment horizontal="right"/>
    </xf>
    <xf numFmtId="1" fontId="6" fillId="0" borderId="0" xfId="3" applyNumberFormat="1" applyFont="1" applyFill="1" applyBorder="1" applyAlignment="1">
      <alignment horizontal="right"/>
    </xf>
    <xf numFmtId="1" fontId="1" fillId="0" borderId="0" xfId="4" applyNumberFormat="1" applyFont="1" applyAlignment="1">
      <alignment horizontal="right"/>
    </xf>
    <xf numFmtId="1" fontId="11" fillId="0" borderId="0" xfId="3" applyNumberFormat="1" applyFont="1" applyFill="1"/>
    <xf numFmtId="0" fontId="11" fillId="0" borderId="0" xfId="3" applyFont="1" applyFill="1"/>
    <xf numFmtId="3" fontId="1" fillId="0" borderId="0" xfId="3" applyNumberFormat="1" applyFont="1" applyFill="1" applyBorder="1" applyAlignment="1">
      <alignment horizontal="right"/>
    </xf>
    <xf numFmtId="3" fontId="6" fillId="0" borderId="0" xfId="1" applyNumberFormat="1" applyFont="1" applyFill="1" applyBorder="1" applyAlignment="1">
      <alignment horizontal="right" wrapText="1"/>
    </xf>
    <xf numFmtId="1" fontId="1" fillId="0" borderId="3" xfId="0" applyNumberFormat="1" applyFont="1" applyFill="1" applyBorder="1" applyAlignment="1" applyProtection="1">
      <alignment horizontal="right" wrapText="1"/>
    </xf>
    <xf numFmtId="1" fontId="1" fillId="0" borderId="4" xfId="0" applyNumberFormat="1" applyFont="1" applyFill="1" applyBorder="1" applyAlignment="1" applyProtection="1">
      <alignment horizontal="right" wrapText="1"/>
    </xf>
    <xf numFmtId="3" fontId="1" fillId="0" borderId="3" xfId="0" applyNumberFormat="1" applyFont="1" applyFill="1" applyBorder="1" applyAlignment="1" applyProtection="1">
      <alignment horizontal="right" wrapText="1"/>
    </xf>
    <xf numFmtId="3" fontId="1" fillId="0" borderId="4" xfId="0" applyNumberFormat="1" applyFont="1" applyFill="1" applyBorder="1" applyAlignment="1" applyProtection="1">
      <alignment horizontal="right" wrapText="1"/>
    </xf>
    <xf numFmtId="0" fontId="7" fillId="0" borderId="0" xfId="1" applyFont="1" applyFill="1"/>
    <xf numFmtId="0" fontId="6" fillId="0" borderId="0" xfId="5" applyFont="1" applyFill="1"/>
    <xf numFmtId="0" fontId="1" fillId="0" borderId="0" xfId="5" applyFont="1" applyFill="1"/>
    <xf numFmtId="0" fontId="7" fillId="0" borderId="0" xfId="5" applyFont="1" applyFill="1" applyAlignment="1">
      <alignment horizontal="left" indent="5"/>
    </xf>
    <xf numFmtId="0" fontId="1" fillId="0" borderId="0" xfId="5" applyFont="1" applyFill="1" applyBorder="1" applyAlignment="1">
      <alignment wrapText="1"/>
    </xf>
    <xf numFmtId="0" fontId="7" fillId="0" borderId="0" xfId="5" applyFont="1" applyFill="1" applyBorder="1" applyAlignment="1">
      <alignment horizontal="center" wrapText="1"/>
    </xf>
    <xf numFmtId="0" fontId="1" fillId="0" borderId="0" xfId="5" applyFont="1" applyFill="1" applyBorder="1"/>
    <xf numFmtId="3" fontId="1" fillId="0" borderId="3" xfId="6" applyNumberFormat="1" applyFont="1" applyBorder="1" applyAlignment="1">
      <alignment horizontal="right"/>
    </xf>
    <xf numFmtId="3" fontId="1" fillId="0" borderId="0" xfId="6" applyNumberFormat="1" applyFont="1" applyBorder="1" applyAlignment="1">
      <alignment horizontal="right"/>
    </xf>
    <xf numFmtId="3" fontId="1" fillId="0" borderId="3" xfId="5" applyNumberFormat="1" applyFont="1" applyFill="1" applyBorder="1" applyAlignment="1">
      <alignment horizontal="right" wrapText="1"/>
    </xf>
    <xf numFmtId="3" fontId="1" fillId="0" borderId="0" xfId="5" applyNumberFormat="1" applyFont="1" applyFill="1" applyAlignment="1">
      <alignment horizontal="right" wrapText="1"/>
    </xf>
    <xf numFmtId="1" fontId="6" fillId="0" borderId="3" xfId="5" applyNumberFormat="1" applyFont="1" applyBorder="1" applyAlignment="1">
      <alignment horizontal="right" wrapText="1"/>
    </xf>
    <xf numFmtId="1" fontId="6" fillId="0" borderId="4" xfId="5" applyNumberFormat="1" applyFont="1" applyBorder="1" applyAlignment="1">
      <alignment horizontal="right" wrapText="1"/>
    </xf>
    <xf numFmtId="0" fontId="11" fillId="0" borderId="0" xfId="3" applyFont="1" applyFill="1" applyBorder="1"/>
    <xf numFmtId="3" fontId="1" fillId="0" borderId="4" xfId="6" applyNumberFormat="1" applyFont="1" applyBorder="1" applyAlignment="1">
      <alignment horizontal="right"/>
    </xf>
    <xf numFmtId="1" fontId="6" fillId="0" borderId="3" xfId="6" applyNumberFormat="1" applyFont="1" applyFill="1" applyBorder="1" applyAlignment="1">
      <alignment horizontal="right"/>
    </xf>
    <xf numFmtId="1" fontId="6" fillId="0" borderId="4" xfId="6" applyNumberFormat="1" applyFont="1" applyFill="1" applyBorder="1" applyAlignment="1">
      <alignment horizontal="right"/>
    </xf>
    <xf numFmtId="1" fontId="1" fillId="0" borderId="3" xfId="6" applyNumberFormat="1" applyFont="1" applyFill="1" applyBorder="1" applyAlignment="1">
      <alignment horizontal="right"/>
    </xf>
    <xf numFmtId="1" fontId="1" fillId="0" borderId="4" xfId="6" applyNumberFormat="1" applyFont="1" applyFill="1" applyBorder="1" applyAlignment="1">
      <alignment horizontal="right"/>
    </xf>
    <xf numFmtId="1" fontId="6" fillId="0" borderId="4" xfId="3" applyNumberFormat="1" applyFont="1" applyFill="1" applyBorder="1" applyAlignment="1">
      <alignment horizontal="right"/>
    </xf>
    <xf numFmtId="1" fontId="1" fillId="0" borderId="0" xfId="5" applyNumberFormat="1" applyFont="1" applyFill="1" applyAlignment="1">
      <alignment horizontal="right" wrapText="1"/>
    </xf>
    <xf numFmtId="1" fontId="1" fillId="0" borderId="0" xfId="6" applyNumberFormat="1" applyFont="1" applyBorder="1" applyAlignment="1">
      <alignment horizontal="right"/>
    </xf>
    <xf numFmtId="1" fontId="1" fillId="0" borderId="0" xfId="6" applyNumberFormat="1" applyFont="1" applyFill="1" applyBorder="1" applyAlignment="1">
      <alignment horizontal="right"/>
    </xf>
    <xf numFmtId="3" fontId="8" fillId="0" borderId="0" xfId="5" applyNumberFormat="1" applyFont="1" applyFill="1" applyBorder="1"/>
    <xf numFmtId="3" fontId="1" fillId="0" borderId="0" xfId="5" applyNumberFormat="1" applyFont="1" applyFill="1" applyBorder="1"/>
    <xf numFmtId="3" fontId="1" fillId="0" borderId="0" xfId="5" applyNumberFormat="1" applyFont="1" applyFill="1"/>
    <xf numFmtId="3" fontId="11" fillId="0" borderId="0" xfId="3" applyNumberFormat="1" applyFont="1" applyFill="1"/>
    <xf numFmtId="0" fontId="7" fillId="0" borderId="0" xfId="1" applyFont="1" applyFill="1" applyBorder="1" applyAlignment="1">
      <alignment horizontal="center" vertical="center" wrapText="1"/>
    </xf>
    <xf numFmtId="0" fontId="11" fillId="0" borderId="0" xfId="3" applyFont="1" applyFill="1" applyBorder="1" applyAlignment="1">
      <alignment horizontal="center" vertical="center" wrapText="1"/>
    </xf>
    <xf numFmtId="3" fontId="6" fillId="0" borderId="0" xfId="4" applyNumberFormat="1" applyFont="1" applyAlignment="1">
      <alignment horizontal="right"/>
    </xf>
    <xf numFmtId="3" fontId="6" fillId="0" borderId="0" xfId="3" applyNumberFormat="1" applyFont="1" applyFill="1" applyBorder="1" applyAlignment="1">
      <alignment horizontal="right"/>
    </xf>
    <xf numFmtId="3" fontId="6" fillId="0" borderId="0" xfId="4" applyNumberFormat="1" applyFont="1" applyBorder="1" applyAlignment="1">
      <alignment horizontal="right"/>
    </xf>
    <xf numFmtId="3" fontId="1" fillId="0" borderId="0" xfId="4" applyNumberFormat="1" applyFont="1" applyBorder="1" applyAlignment="1">
      <alignment horizontal="right"/>
    </xf>
    <xf numFmtId="0" fontId="1" fillId="0" borderId="0" xfId="1" applyFont="1" applyFill="1" applyAlignment="1">
      <alignment horizontal="center" wrapText="1"/>
    </xf>
    <xf numFmtId="1" fontId="6" fillId="0" borderId="3" xfId="0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center" wrapText="1"/>
    </xf>
    <xf numFmtId="0" fontId="11" fillId="0" borderId="0" xfId="3" applyFont="1" applyFill="1" applyAlignment="1"/>
    <xf numFmtId="0" fontId="1" fillId="0" borderId="0" xfId="1" applyFont="1" applyFill="1" applyBorder="1" applyAlignment="1">
      <alignment horizontal="center" vertical="center" wrapText="1"/>
    </xf>
    <xf numFmtId="0" fontId="1" fillId="0" borderId="0" xfId="1" applyFont="1" applyFill="1" applyBorder="1" applyAlignment="1">
      <alignment horizontal="center" wrapText="1"/>
    </xf>
    <xf numFmtId="0" fontId="6" fillId="0" borderId="0" xfId="2" applyFont="1" applyFill="1" applyAlignment="1" applyProtection="1">
      <alignment horizontal="left" wrapText="1"/>
    </xf>
    <xf numFmtId="0" fontId="7" fillId="0" borderId="0" xfId="2" applyFont="1" applyFill="1" applyAlignment="1" applyProtection="1">
      <alignment horizontal="left" wrapText="1"/>
    </xf>
    <xf numFmtId="0" fontId="6" fillId="0" borderId="0" xfId="2" applyFont="1" applyFill="1" applyAlignment="1" applyProtection="1"/>
    <xf numFmtId="0" fontId="7" fillId="0" borderId="0" xfId="2" applyFont="1" applyFill="1" applyAlignment="1" applyProtection="1">
      <alignment horizontal="left"/>
    </xf>
    <xf numFmtId="0" fontId="12" fillId="0" borderId="6" xfId="1" applyNumberFormat="1" applyFont="1" applyFill="1" applyBorder="1" applyAlignment="1">
      <alignment horizontal="left" wrapText="1"/>
    </xf>
    <xf numFmtId="0" fontId="11" fillId="0" borderId="3" xfId="3" applyFont="1" applyFill="1" applyBorder="1"/>
    <xf numFmtId="0" fontId="11" fillId="0" borderId="4" xfId="3" applyFont="1" applyFill="1" applyBorder="1"/>
    <xf numFmtId="0" fontId="13" fillId="0" borderId="0" xfId="0" applyFont="1" applyFill="1" applyAlignment="1">
      <alignment horizontal="left"/>
    </xf>
    <xf numFmtId="0" fontId="14" fillId="0" borderId="0" xfId="0" applyFont="1" applyFill="1" applyAlignment="1">
      <alignment horizontal="left"/>
    </xf>
    <xf numFmtId="0" fontId="6" fillId="0" borderId="0" xfId="0" applyFont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0" fontId="11" fillId="0" borderId="1" xfId="3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wrapText="1"/>
    </xf>
    <xf numFmtId="0" fontId="1" fillId="0" borderId="3" xfId="1" applyFont="1" applyFill="1" applyBorder="1" applyAlignment="1">
      <alignment horizontal="center" wrapText="1"/>
    </xf>
    <xf numFmtId="0" fontId="1" fillId="0" borderId="4" xfId="1" applyFont="1" applyFill="1" applyBorder="1" applyAlignment="1">
      <alignment horizontal="center" wrapText="1"/>
    </xf>
    <xf numFmtId="0" fontId="15" fillId="0" borderId="0" xfId="2" applyFont="1" applyAlignment="1" applyProtection="1">
      <alignment horizontal="center" vertical="center" wrapText="1"/>
    </xf>
    <xf numFmtId="0" fontId="7" fillId="0" borderId="0" xfId="1" applyFont="1" applyFill="1" applyAlignment="1">
      <alignment horizontal="center" wrapText="1"/>
    </xf>
    <xf numFmtId="0" fontId="1" fillId="0" borderId="0" xfId="1" applyFont="1" applyFill="1" applyAlignment="1">
      <alignment horizontal="justify"/>
    </xf>
    <xf numFmtId="0" fontId="11" fillId="0" borderId="0" xfId="3" applyFont="1" applyFill="1" applyAlignment="1"/>
    <xf numFmtId="0" fontId="7" fillId="0" borderId="0" xfId="1" applyFont="1" applyFill="1" applyAlignment="1">
      <alignment horizontal="justify"/>
    </xf>
    <xf numFmtId="0" fontId="7" fillId="0" borderId="2" xfId="1" applyFont="1" applyFill="1" applyBorder="1" applyAlignment="1">
      <alignment horizontal="center" vertical="center" wrapText="1"/>
    </xf>
    <xf numFmtId="0" fontId="11" fillId="0" borderId="2" xfId="3" applyFont="1" applyFill="1" applyBorder="1" applyAlignment="1">
      <alignment horizontal="center" vertical="center" wrapText="1"/>
    </xf>
    <xf numFmtId="0" fontId="1" fillId="0" borderId="0" xfId="1" applyFont="1" applyFill="1" applyBorder="1" applyAlignment="1">
      <alignment horizontal="center" vertical="center" wrapText="1"/>
    </xf>
    <xf numFmtId="0" fontId="1" fillId="0" borderId="0" xfId="1" applyFont="1" applyFill="1" applyBorder="1" applyAlignment="1">
      <alignment horizontal="center" wrapText="1"/>
    </xf>
    <xf numFmtId="0" fontId="7" fillId="0" borderId="0" xfId="1" applyFont="1" applyFill="1" applyAlignment="1">
      <alignment horizontal="left" wrapText="1"/>
    </xf>
    <xf numFmtId="0" fontId="1" fillId="0" borderId="0" xfId="5" applyFont="1" applyFill="1" applyBorder="1" applyAlignment="1">
      <alignment horizontal="center" vertical="center" wrapText="1"/>
    </xf>
    <xf numFmtId="3" fontId="1" fillId="0" borderId="0" xfId="5" applyNumberFormat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11" fillId="0" borderId="5" xfId="3" applyFont="1" applyFill="1" applyBorder="1" applyAlignment="1">
      <alignment horizontal="center" vertical="center" wrapText="1"/>
    </xf>
    <xf numFmtId="1" fontId="1" fillId="0" borderId="0" xfId="5" applyNumberFormat="1" applyFont="1" applyFill="1" applyBorder="1" applyAlignment="1">
      <alignment horizontal="center" vertical="center" wrapText="1"/>
    </xf>
  </cellXfs>
  <cellStyles count="7">
    <cellStyle name="Hiperłącze" xfId="2" builtinId="8" customBuiltin="1"/>
    <cellStyle name="Normalny" xfId="0" builtinId="0"/>
    <cellStyle name="Normalny 2" xfId="1"/>
    <cellStyle name="Normalny 3 3" xfId="5"/>
    <cellStyle name="Normalny 4" xfId="3"/>
    <cellStyle name="Normalny_Tabl.1(OiW)" xfId="4"/>
    <cellStyle name="Normalny_Tabl.2(OiW)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showGridLines="0" view="pageBreakPreview" zoomScaleNormal="100" zoomScaleSheetLayoutView="100" workbookViewId="0">
      <selection sqref="A1:B1"/>
    </sheetView>
  </sheetViews>
  <sheetFormatPr defaultRowHeight="15"/>
  <cols>
    <col min="1" max="1" width="14.7109375" customWidth="1"/>
    <col min="2" max="2" width="95.7109375" customWidth="1"/>
  </cols>
  <sheetData>
    <row r="1" spans="1:11" ht="15.75">
      <c r="A1" s="115" t="s">
        <v>68</v>
      </c>
      <c r="B1" s="115"/>
    </row>
    <row r="2" spans="1:11" ht="15.75">
      <c r="A2" s="116" t="s">
        <v>69</v>
      </c>
      <c r="B2" s="116"/>
    </row>
    <row r="4" spans="1:11" ht="30" customHeight="1">
      <c r="A4" s="117" t="s">
        <v>70</v>
      </c>
      <c r="B4" s="108" t="s">
        <v>72</v>
      </c>
      <c r="C4" s="1"/>
      <c r="D4" s="1"/>
      <c r="E4" s="1"/>
      <c r="F4" s="1"/>
      <c r="G4" s="1"/>
      <c r="H4" s="1"/>
      <c r="I4" s="1"/>
      <c r="J4" s="1"/>
      <c r="K4" s="1"/>
    </row>
    <row r="5" spans="1:11" ht="30" customHeight="1">
      <c r="A5" s="117"/>
      <c r="B5" s="109" t="s">
        <v>34</v>
      </c>
      <c r="C5" s="1"/>
      <c r="D5" s="1"/>
      <c r="E5" s="1"/>
      <c r="F5" s="1"/>
      <c r="G5" s="1"/>
      <c r="H5" s="1"/>
      <c r="I5" s="1"/>
      <c r="J5" s="1"/>
      <c r="K5" s="1"/>
    </row>
    <row r="6" spans="1:11">
      <c r="A6" s="117" t="s">
        <v>71</v>
      </c>
      <c r="B6" s="110" t="s">
        <v>73</v>
      </c>
      <c r="C6" s="70"/>
      <c r="D6" s="70"/>
      <c r="E6" s="70"/>
      <c r="F6" s="70"/>
      <c r="G6" s="70"/>
    </row>
    <row r="7" spans="1:11">
      <c r="A7" s="117"/>
      <c r="B7" s="111" t="s">
        <v>66</v>
      </c>
      <c r="C7" s="70"/>
      <c r="D7" s="70"/>
      <c r="E7" s="70"/>
      <c r="F7" s="70"/>
      <c r="G7" s="70"/>
    </row>
  </sheetData>
  <mergeCells count="4">
    <mergeCell ref="A1:B1"/>
    <mergeCell ref="A2:B2"/>
    <mergeCell ref="A4:A5"/>
    <mergeCell ref="A6:A7"/>
  </mergeCells>
  <hyperlinks>
    <hyperlink ref="B4:B5" location="V.1.1!A1" display="SZKOŁY PONADGIMNAZJALNE I PONADPODSTAWOWE  PUBLICZNE,  NIEPUBLICZNE  O  UPRAWNIENIACH  SZKÓŁ  PUBLICZNYCH  I  NIEPUBLICZNE "/>
    <hyperlink ref="B6:B7" location="V.1.2!A1" display=" SZKOŁY PONADGIMNAZJALNE I PONADPODSTAWOWE WEDŁUG  ORGANÓW  PROWADZĄCYCH"/>
  </hyperlinks>
  <pageMargins left="0.7" right="0.7" top="0.75" bottom="0.75" header="0.3" footer="0.3"/>
  <pageSetup paperSize="9" scale="7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K109"/>
  <sheetViews>
    <sheetView showGridLines="0" zoomScale="90" zoomScaleNormal="90" workbookViewId="0"/>
  </sheetViews>
  <sheetFormatPr defaultRowHeight="14.25"/>
  <cols>
    <col min="1" max="1" width="40.7109375" style="61" customWidth="1"/>
    <col min="2" max="11" width="13.28515625" style="61" customWidth="1"/>
    <col min="12" max="189" width="9.140625" style="61"/>
    <col min="190" max="190" width="40.7109375" style="61" customWidth="1"/>
    <col min="191" max="195" width="13.28515625" style="61" customWidth="1"/>
    <col min="196" max="196" width="14.42578125" style="61" customWidth="1"/>
    <col min="197" max="200" width="13.28515625" style="61" customWidth="1"/>
    <col min="201" max="445" width="9.140625" style="61"/>
    <col min="446" max="446" width="40.7109375" style="61" customWidth="1"/>
    <col min="447" max="451" width="13.28515625" style="61" customWidth="1"/>
    <col min="452" max="452" width="14.42578125" style="61" customWidth="1"/>
    <col min="453" max="456" width="13.28515625" style="61" customWidth="1"/>
    <col min="457" max="701" width="9.140625" style="61"/>
    <col min="702" max="702" width="40.7109375" style="61" customWidth="1"/>
    <col min="703" max="707" width="13.28515625" style="61" customWidth="1"/>
    <col min="708" max="708" width="14.42578125" style="61" customWidth="1"/>
    <col min="709" max="712" width="13.28515625" style="61" customWidth="1"/>
    <col min="713" max="957" width="9.140625" style="61"/>
    <col min="958" max="958" width="40.7109375" style="61" customWidth="1"/>
    <col min="959" max="963" width="13.28515625" style="61" customWidth="1"/>
    <col min="964" max="964" width="14.42578125" style="61" customWidth="1"/>
    <col min="965" max="968" width="13.28515625" style="61" customWidth="1"/>
    <col min="969" max="1213" width="9.140625" style="61"/>
    <col min="1214" max="1214" width="40.7109375" style="61" customWidth="1"/>
    <col min="1215" max="1219" width="13.28515625" style="61" customWidth="1"/>
    <col min="1220" max="1220" width="14.42578125" style="61" customWidth="1"/>
    <col min="1221" max="1224" width="13.28515625" style="61" customWidth="1"/>
    <col min="1225" max="1469" width="9.140625" style="61"/>
    <col min="1470" max="1470" width="40.7109375" style="61" customWidth="1"/>
    <col min="1471" max="1475" width="13.28515625" style="61" customWidth="1"/>
    <col min="1476" max="1476" width="14.42578125" style="61" customWidth="1"/>
    <col min="1477" max="1480" width="13.28515625" style="61" customWidth="1"/>
    <col min="1481" max="1725" width="9.140625" style="61"/>
    <col min="1726" max="1726" width="40.7109375" style="61" customWidth="1"/>
    <col min="1727" max="1731" width="13.28515625" style="61" customWidth="1"/>
    <col min="1732" max="1732" width="14.42578125" style="61" customWidth="1"/>
    <col min="1733" max="1736" width="13.28515625" style="61" customWidth="1"/>
    <col min="1737" max="1981" width="9.140625" style="61"/>
    <col min="1982" max="1982" width="40.7109375" style="61" customWidth="1"/>
    <col min="1983" max="1987" width="13.28515625" style="61" customWidth="1"/>
    <col min="1988" max="1988" width="14.42578125" style="61" customWidth="1"/>
    <col min="1989" max="1992" width="13.28515625" style="61" customWidth="1"/>
    <col min="1993" max="2237" width="9.140625" style="61"/>
    <col min="2238" max="2238" width="40.7109375" style="61" customWidth="1"/>
    <col min="2239" max="2243" width="13.28515625" style="61" customWidth="1"/>
    <col min="2244" max="2244" width="14.42578125" style="61" customWidth="1"/>
    <col min="2245" max="2248" width="13.28515625" style="61" customWidth="1"/>
    <col min="2249" max="2493" width="9.140625" style="61"/>
    <col min="2494" max="2494" width="40.7109375" style="61" customWidth="1"/>
    <col min="2495" max="2499" width="13.28515625" style="61" customWidth="1"/>
    <col min="2500" max="2500" width="14.42578125" style="61" customWidth="1"/>
    <col min="2501" max="2504" width="13.28515625" style="61" customWidth="1"/>
    <col min="2505" max="2749" width="9.140625" style="61"/>
    <col min="2750" max="2750" width="40.7109375" style="61" customWidth="1"/>
    <col min="2751" max="2755" width="13.28515625" style="61" customWidth="1"/>
    <col min="2756" max="2756" width="14.42578125" style="61" customWidth="1"/>
    <col min="2757" max="2760" width="13.28515625" style="61" customWidth="1"/>
    <col min="2761" max="3005" width="9.140625" style="61"/>
    <col min="3006" max="3006" width="40.7109375" style="61" customWidth="1"/>
    <col min="3007" max="3011" width="13.28515625" style="61" customWidth="1"/>
    <col min="3012" max="3012" width="14.42578125" style="61" customWidth="1"/>
    <col min="3013" max="3016" width="13.28515625" style="61" customWidth="1"/>
    <col min="3017" max="3261" width="9.140625" style="61"/>
    <col min="3262" max="3262" width="40.7109375" style="61" customWidth="1"/>
    <col min="3263" max="3267" width="13.28515625" style="61" customWidth="1"/>
    <col min="3268" max="3268" width="14.42578125" style="61" customWidth="1"/>
    <col min="3269" max="3272" width="13.28515625" style="61" customWidth="1"/>
    <col min="3273" max="3517" width="9.140625" style="61"/>
    <col min="3518" max="3518" width="40.7109375" style="61" customWidth="1"/>
    <col min="3519" max="3523" width="13.28515625" style="61" customWidth="1"/>
    <col min="3524" max="3524" width="14.42578125" style="61" customWidth="1"/>
    <col min="3525" max="3528" width="13.28515625" style="61" customWidth="1"/>
    <col min="3529" max="3773" width="9.140625" style="61"/>
    <col min="3774" max="3774" width="40.7109375" style="61" customWidth="1"/>
    <col min="3775" max="3779" width="13.28515625" style="61" customWidth="1"/>
    <col min="3780" max="3780" width="14.42578125" style="61" customWidth="1"/>
    <col min="3781" max="3784" width="13.28515625" style="61" customWidth="1"/>
    <col min="3785" max="4029" width="9.140625" style="61"/>
    <col min="4030" max="4030" width="40.7109375" style="61" customWidth="1"/>
    <col min="4031" max="4035" width="13.28515625" style="61" customWidth="1"/>
    <col min="4036" max="4036" width="14.42578125" style="61" customWidth="1"/>
    <col min="4037" max="4040" width="13.28515625" style="61" customWidth="1"/>
    <col min="4041" max="4285" width="9.140625" style="61"/>
    <col min="4286" max="4286" width="40.7109375" style="61" customWidth="1"/>
    <col min="4287" max="4291" width="13.28515625" style="61" customWidth="1"/>
    <col min="4292" max="4292" width="14.42578125" style="61" customWidth="1"/>
    <col min="4293" max="4296" width="13.28515625" style="61" customWidth="1"/>
    <col min="4297" max="4541" width="9.140625" style="61"/>
    <col min="4542" max="4542" width="40.7109375" style="61" customWidth="1"/>
    <col min="4543" max="4547" width="13.28515625" style="61" customWidth="1"/>
    <col min="4548" max="4548" width="14.42578125" style="61" customWidth="1"/>
    <col min="4549" max="4552" width="13.28515625" style="61" customWidth="1"/>
    <col min="4553" max="4797" width="9.140625" style="61"/>
    <col min="4798" max="4798" width="40.7109375" style="61" customWidth="1"/>
    <col min="4799" max="4803" width="13.28515625" style="61" customWidth="1"/>
    <col min="4804" max="4804" width="14.42578125" style="61" customWidth="1"/>
    <col min="4805" max="4808" width="13.28515625" style="61" customWidth="1"/>
    <col min="4809" max="5053" width="9.140625" style="61"/>
    <col min="5054" max="5054" width="40.7109375" style="61" customWidth="1"/>
    <col min="5055" max="5059" width="13.28515625" style="61" customWidth="1"/>
    <col min="5060" max="5060" width="14.42578125" style="61" customWidth="1"/>
    <col min="5061" max="5064" width="13.28515625" style="61" customWidth="1"/>
    <col min="5065" max="5309" width="9.140625" style="61"/>
    <col min="5310" max="5310" width="40.7109375" style="61" customWidth="1"/>
    <col min="5311" max="5315" width="13.28515625" style="61" customWidth="1"/>
    <col min="5316" max="5316" width="14.42578125" style="61" customWidth="1"/>
    <col min="5317" max="5320" width="13.28515625" style="61" customWidth="1"/>
    <col min="5321" max="5565" width="9.140625" style="61"/>
    <col min="5566" max="5566" width="40.7109375" style="61" customWidth="1"/>
    <col min="5567" max="5571" width="13.28515625" style="61" customWidth="1"/>
    <col min="5572" max="5572" width="14.42578125" style="61" customWidth="1"/>
    <col min="5573" max="5576" width="13.28515625" style="61" customWidth="1"/>
    <col min="5577" max="5821" width="9.140625" style="61"/>
    <col min="5822" max="5822" width="40.7109375" style="61" customWidth="1"/>
    <col min="5823" max="5827" width="13.28515625" style="61" customWidth="1"/>
    <col min="5828" max="5828" width="14.42578125" style="61" customWidth="1"/>
    <col min="5829" max="5832" width="13.28515625" style="61" customWidth="1"/>
    <col min="5833" max="6077" width="9.140625" style="61"/>
    <col min="6078" max="6078" width="40.7109375" style="61" customWidth="1"/>
    <col min="6079" max="6083" width="13.28515625" style="61" customWidth="1"/>
    <col min="6084" max="6084" width="14.42578125" style="61" customWidth="1"/>
    <col min="6085" max="6088" width="13.28515625" style="61" customWidth="1"/>
    <col min="6089" max="6333" width="9.140625" style="61"/>
    <col min="6334" max="6334" width="40.7109375" style="61" customWidth="1"/>
    <col min="6335" max="6339" width="13.28515625" style="61" customWidth="1"/>
    <col min="6340" max="6340" width="14.42578125" style="61" customWidth="1"/>
    <col min="6341" max="6344" width="13.28515625" style="61" customWidth="1"/>
    <col min="6345" max="6589" width="9.140625" style="61"/>
    <col min="6590" max="6590" width="40.7109375" style="61" customWidth="1"/>
    <col min="6591" max="6595" width="13.28515625" style="61" customWidth="1"/>
    <col min="6596" max="6596" width="14.42578125" style="61" customWidth="1"/>
    <col min="6597" max="6600" width="13.28515625" style="61" customWidth="1"/>
    <col min="6601" max="6845" width="9.140625" style="61"/>
    <col min="6846" max="6846" width="40.7109375" style="61" customWidth="1"/>
    <col min="6847" max="6851" width="13.28515625" style="61" customWidth="1"/>
    <col min="6852" max="6852" width="14.42578125" style="61" customWidth="1"/>
    <col min="6853" max="6856" width="13.28515625" style="61" customWidth="1"/>
    <col min="6857" max="7101" width="9.140625" style="61"/>
    <col min="7102" max="7102" width="40.7109375" style="61" customWidth="1"/>
    <col min="7103" max="7107" width="13.28515625" style="61" customWidth="1"/>
    <col min="7108" max="7108" width="14.42578125" style="61" customWidth="1"/>
    <col min="7109" max="7112" width="13.28515625" style="61" customWidth="1"/>
    <col min="7113" max="7357" width="9.140625" style="61"/>
    <col min="7358" max="7358" width="40.7109375" style="61" customWidth="1"/>
    <col min="7359" max="7363" width="13.28515625" style="61" customWidth="1"/>
    <col min="7364" max="7364" width="14.42578125" style="61" customWidth="1"/>
    <col min="7365" max="7368" width="13.28515625" style="61" customWidth="1"/>
    <col min="7369" max="7613" width="9.140625" style="61"/>
    <col min="7614" max="7614" width="40.7109375" style="61" customWidth="1"/>
    <col min="7615" max="7619" width="13.28515625" style="61" customWidth="1"/>
    <col min="7620" max="7620" width="14.42578125" style="61" customWidth="1"/>
    <col min="7621" max="7624" width="13.28515625" style="61" customWidth="1"/>
    <col min="7625" max="7869" width="9.140625" style="61"/>
    <col min="7870" max="7870" width="40.7109375" style="61" customWidth="1"/>
    <col min="7871" max="7875" width="13.28515625" style="61" customWidth="1"/>
    <col min="7876" max="7876" width="14.42578125" style="61" customWidth="1"/>
    <col min="7877" max="7880" width="13.28515625" style="61" customWidth="1"/>
    <col min="7881" max="8125" width="9.140625" style="61"/>
    <col min="8126" max="8126" width="40.7109375" style="61" customWidth="1"/>
    <col min="8127" max="8131" width="13.28515625" style="61" customWidth="1"/>
    <col min="8132" max="8132" width="14.42578125" style="61" customWidth="1"/>
    <col min="8133" max="8136" width="13.28515625" style="61" customWidth="1"/>
    <col min="8137" max="8381" width="9.140625" style="61"/>
    <col min="8382" max="8382" width="40.7109375" style="61" customWidth="1"/>
    <col min="8383" max="8387" width="13.28515625" style="61" customWidth="1"/>
    <col min="8388" max="8388" width="14.42578125" style="61" customWidth="1"/>
    <col min="8389" max="8392" width="13.28515625" style="61" customWidth="1"/>
    <col min="8393" max="8637" width="9.140625" style="61"/>
    <col min="8638" max="8638" width="40.7109375" style="61" customWidth="1"/>
    <col min="8639" max="8643" width="13.28515625" style="61" customWidth="1"/>
    <col min="8644" max="8644" width="14.42578125" style="61" customWidth="1"/>
    <col min="8645" max="8648" width="13.28515625" style="61" customWidth="1"/>
    <col min="8649" max="8893" width="9.140625" style="61"/>
    <col min="8894" max="8894" width="40.7109375" style="61" customWidth="1"/>
    <col min="8895" max="8899" width="13.28515625" style="61" customWidth="1"/>
    <col min="8900" max="8900" width="14.42578125" style="61" customWidth="1"/>
    <col min="8901" max="8904" width="13.28515625" style="61" customWidth="1"/>
    <col min="8905" max="9149" width="9.140625" style="61"/>
    <col min="9150" max="9150" width="40.7109375" style="61" customWidth="1"/>
    <col min="9151" max="9155" width="13.28515625" style="61" customWidth="1"/>
    <col min="9156" max="9156" width="14.42578125" style="61" customWidth="1"/>
    <col min="9157" max="9160" width="13.28515625" style="61" customWidth="1"/>
    <col min="9161" max="9405" width="9.140625" style="61"/>
    <col min="9406" max="9406" width="40.7109375" style="61" customWidth="1"/>
    <col min="9407" max="9411" width="13.28515625" style="61" customWidth="1"/>
    <col min="9412" max="9412" width="14.42578125" style="61" customWidth="1"/>
    <col min="9413" max="9416" width="13.28515625" style="61" customWidth="1"/>
    <col min="9417" max="9661" width="9.140625" style="61"/>
    <col min="9662" max="9662" width="40.7109375" style="61" customWidth="1"/>
    <col min="9663" max="9667" width="13.28515625" style="61" customWidth="1"/>
    <col min="9668" max="9668" width="14.42578125" style="61" customWidth="1"/>
    <col min="9669" max="9672" width="13.28515625" style="61" customWidth="1"/>
    <col min="9673" max="9917" width="9.140625" style="61"/>
    <col min="9918" max="9918" width="40.7109375" style="61" customWidth="1"/>
    <col min="9919" max="9923" width="13.28515625" style="61" customWidth="1"/>
    <col min="9924" max="9924" width="14.42578125" style="61" customWidth="1"/>
    <col min="9925" max="9928" width="13.28515625" style="61" customWidth="1"/>
    <col min="9929" max="10173" width="9.140625" style="61"/>
    <col min="10174" max="10174" width="40.7109375" style="61" customWidth="1"/>
    <col min="10175" max="10179" width="13.28515625" style="61" customWidth="1"/>
    <col min="10180" max="10180" width="14.42578125" style="61" customWidth="1"/>
    <col min="10181" max="10184" width="13.28515625" style="61" customWidth="1"/>
    <col min="10185" max="10429" width="9.140625" style="61"/>
    <col min="10430" max="10430" width="40.7109375" style="61" customWidth="1"/>
    <col min="10431" max="10435" width="13.28515625" style="61" customWidth="1"/>
    <col min="10436" max="10436" width="14.42578125" style="61" customWidth="1"/>
    <col min="10437" max="10440" width="13.28515625" style="61" customWidth="1"/>
    <col min="10441" max="10685" width="9.140625" style="61"/>
    <col min="10686" max="10686" width="40.7109375" style="61" customWidth="1"/>
    <col min="10687" max="10691" width="13.28515625" style="61" customWidth="1"/>
    <col min="10692" max="10692" width="14.42578125" style="61" customWidth="1"/>
    <col min="10693" max="10696" width="13.28515625" style="61" customWidth="1"/>
    <col min="10697" max="10941" width="9.140625" style="61"/>
    <col min="10942" max="10942" width="40.7109375" style="61" customWidth="1"/>
    <col min="10943" max="10947" width="13.28515625" style="61" customWidth="1"/>
    <col min="10948" max="10948" width="14.42578125" style="61" customWidth="1"/>
    <col min="10949" max="10952" width="13.28515625" style="61" customWidth="1"/>
    <col min="10953" max="11197" width="9.140625" style="61"/>
    <col min="11198" max="11198" width="40.7109375" style="61" customWidth="1"/>
    <col min="11199" max="11203" width="13.28515625" style="61" customWidth="1"/>
    <col min="11204" max="11204" width="14.42578125" style="61" customWidth="1"/>
    <col min="11205" max="11208" width="13.28515625" style="61" customWidth="1"/>
    <col min="11209" max="11453" width="9.140625" style="61"/>
    <col min="11454" max="11454" width="40.7109375" style="61" customWidth="1"/>
    <col min="11455" max="11459" width="13.28515625" style="61" customWidth="1"/>
    <col min="11460" max="11460" width="14.42578125" style="61" customWidth="1"/>
    <col min="11461" max="11464" width="13.28515625" style="61" customWidth="1"/>
    <col min="11465" max="11709" width="9.140625" style="61"/>
    <col min="11710" max="11710" width="40.7109375" style="61" customWidth="1"/>
    <col min="11711" max="11715" width="13.28515625" style="61" customWidth="1"/>
    <col min="11716" max="11716" width="14.42578125" style="61" customWidth="1"/>
    <col min="11717" max="11720" width="13.28515625" style="61" customWidth="1"/>
    <col min="11721" max="11965" width="9.140625" style="61"/>
    <col min="11966" max="11966" width="40.7109375" style="61" customWidth="1"/>
    <col min="11967" max="11971" width="13.28515625" style="61" customWidth="1"/>
    <col min="11972" max="11972" width="14.42578125" style="61" customWidth="1"/>
    <col min="11973" max="11976" width="13.28515625" style="61" customWidth="1"/>
    <col min="11977" max="12221" width="9.140625" style="61"/>
    <col min="12222" max="12222" width="40.7109375" style="61" customWidth="1"/>
    <col min="12223" max="12227" width="13.28515625" style="61" customWidth="1"/>
    <col min="12228" max="12228" width="14.42578125" style="61" customWidth="1"/>
    <col min="12229" max="12232" width="13.28515625" style="61" customWidth="1"/>
    <col min="12233" max="12477" width="9.140625" style="61"/>
    <col min="12478" max="12478" width="40.7109375" style="61" customWidth="1"/>
    <col min="12479" max="12483" width="13.28515625" style="61" customWidth="1"/>
    <col min="12484" max="12484" width="14.42578125" style="61" customWidth="1"/>
    <col min="12485" max="12488" width="13.28515625" style="61" customWidth="1"/>
    <col min="12489" max="12733" width="9.140625" style="61"/>
    <col min="12734" max="12734" width="40.7109375" style="61" customWidth="1"/>
    <col min="12735" max="12739" width="13.28515625" style="61" customWidth="1"/>
    <col min="12740" max="12740" width="14.42578125" style="61" customWidth="1"/>
    <col min="12741" max="12744" width="13.28515625" style="61" customWidth="1"/>
    <col min="12745" max="12989" width="9.140625" style="61"/>
    <col min="12990" max="12990" width="40.7109375" style="61" customWidth="1"/>
    <col min="12991" max="12995" width="13.28515625" style="61" customWidth="1"/>
    <col min="12996" max="12996" width="14.42578125" style="61" customWidth="1"/>
    <col min="12997" max="13000" width="13.28515625" style="61" customWidth="1"/>
    <col min="13001" max="13245" width="9.140625" style="61"/>
    <col min="13246" max="13246" width="40.7109375" style="61" customWidth="1"/>
    <col min="13247" max="13251" width="13.28515625" style="61" customWidth="1"/>
    <col min="13252" max="13252" width="14.42578125" style="61" customWidth="1"/>
    <col min="13253" max="13256" width="13.28515625" style="61" customWidth="1"/>
    <col min="13257" max="13501" width="9.140625" style="61"/>
    <col min="13502" max="13502" width="40.7109375" style="61" customWidth="1"/>
    <col min="13503" max="13507" width="13.28515625" style="61" customWidth="1"/>
    <col min="13508" max="13508" width="14.42578125" style="61" customWidth="1"/>
    <col min="13509" max="13512" width="13.28515625" style="61" customWidth="1"/>
    <col min="13513" max="13757" width="9.140625" style="61"/>
    <col min="13758" max="13758" width="40.7109375" style="61" customWidth="1"/>
    <col min="13759" max="13763" width="13.28515625" style="61" customWidth="1"/>
    <col min="13764" max="13764" width="14.42578125" style="61" customWidth="1"/>
    <col min="13765" max="13768" width="13.28515625" style="61" customWidth="1"/>
    <col min="13769" max="14013" width="9.140625" style="61"/>
    <col min="14014" max="14014" width="40.7109375" style="61" customWidth="1"/>
    <col min="14015" max="14019" width="13.28515625" style="61" customWidth="1"/>
    <col min="14020" max="14020" width="14.42578125" style="61" customWidth="1"/>
    <col min="14021" max="14024" width="13.28515625" style="61" customWidth="1"/>
    <col min="14025" max="14269" width="9.140625" style="61"/>
    <col min="14270" max="14270" width="40.7109375" style="61" customWidth="1"/>
    <col min="14271" max="14275" width="13.28515625" style="61" customWidth="1"/>
    <col min="14276" max="14276" width="14.42578125" style="61" customWidth="1"/>
    <col min="14277" max="14280" width="13.28515625" style="61" customWidth="1"/>
    <col min="14281" max="14525" width="9.140625" style="61"/>
    <col min="14526" max="14526" width="40.7109375" style="61" customWidth="1"/>
    <col min="14527" max="14531" width="13.28515625" style="61" customWidth="1"/>
    <col min="14532" max="14532" width="14.42578125" style="61" customWidth="1"/>
    <col min="14533" max="14536" width="13.28515625" style="61" customWidth="1"/>
    <col min="14537" max="14781" width="9.140625" style="61"/>
    <col min="14782" max="14782" width="40.7109375" style="61" customWidth="1"/>
    <col min="14783" max="14787" width="13.28515625" style="61" customWidth="1"/>
    <col min="14788" max="14788" width="14.42578125" style="61" customWidth="1"/>
    <col min="14789" max="14792" width="13.28515625" style="61" customWidth="1"/>
    <col min="14793" max="15037" width="9.140625" style="61"/>
    <col min="15038" max="15038" width="40.7109375" style="61" customWidth="1"/>
    <col min="15039" max="15043" width="13.28515625" style="61" customWidth="1"/>
    <col min="15044" max="15044" width="14.42578125" style="61" customWidth="1"/>
    <col min="15045" max="15048" width="13.28515625" style="61" customWidth="1"/>
    <col min="15049" max="15293" width="9.140625" style="61"/>
    <col min="15294" max="15294" width="40.7109375" style="61" customWidth="1"/>
    <col min="15295" max="15299" width="13.28515625" style="61" customWidth="1"/>
    <col min="15300" max="15300" width="14.42578125" style="61" customWidth="1"/>
    <col min="15301" max="15304" width="13.28515625" style="61" customWidth="1"/>
    <col min="15305" max="15549" width="9.140625" style="61"/>
    <col min="15550" max="15550" width="40.7109375" style="61" customWidth="1"/>
    <col min="15551" max="15555" width="13.28515625" style="61" customWidth="1"/>
    <col min="15556" max="15556" width="14.42578125" style="61" customWidth="1"/>
    <col min="15557" max="15560" width="13.28515625" style="61" customWidth="1"/>
    <col min="15561" max="15805" width="9.140625" style="61"/>
    <col min="15806" max="15806" width="40.7109375" style="61" customWidth="1"/>
    <col min="15807" max="15811" width="13.28515625" style="61" customWidth="1"/>
    <col min="15812" max="15812" width="14.42578125" style="61" customWidth="1"/>
    <col min="15813" max="15816" width="13.28515625" style="61" customWidth="1"/>
    <col min="15817" max="16061" width="9.140625" style="61"/>
    <col min="16062" max="16062" width="40.7109375" style="61" customWidth="1"/>
    <col min="16063" max="16067" width="13.28515625" style="61" customWidth="1"/>
    <col min="16068" max="16068" width="14.42578125" style="61" customWidth="1"/>
    <col min="16069" max="16072" width="13.28515625" style="61" customWidth="1"/>
    <col min="16073" max="16384" width="9.140625" style="61"/>
  </cols>
  <sheetData>
    <row r="1" spans="1:11" ht="26.25" customHeight="1">
      <c r="A1" s="3" t="s">
        <v>32</v>
      </c>
      <c r="B1" s="1"/>
      <c r="C1" s="1"/>
      <c r="D1" s="1"/>
      <c r="E1" s="1"/>
      <c r="F1" s="1"/>
      <c r="G1" s="1"/>
      <c r="H1" s="1"/>
      <c r="I1" s="123" t="s">
        <v>74</v>
      </c>
      <c r="J1" s="123"/>
      <c r="K1" s="2"/>
    </row>
    <row r="2" spans="1:11">
      <c r="A2" s="68" t="s">
        <v>33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>
      <c r="A3" s="3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>
      <c r="A4" s="3" t="s">
        <v>0</v>
      </c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>
      <c r="A5" s="4" t="s">
        <v>1</v>
      </c>
      <c r="B5" s="1"/>
      <c r="C5" s="5"/>
      <c r="D5" s="5"/>
      <c r="E5" s="1"/>
      <c r="F5" s="1"/>
      <c r="G5" s="1"/>
      <c r="H5" s="1"/>
      <c r="I5" s="1"/>
      <c r="J5" s="1"/>
      <c r="K5" s="1"/>
    </row>
    <row r="6" spans="1:11">
      <c r="A6" s="1"/>
      <c r="B6" s="1"/>
      <c r="C6" s="1"/>
      <c r="D6" s="1"/>
      <c r="E6" s="1"/>
      <c r="F6" s="1"/>
      <c r="G6" s="6"/>
      <c r="H6" s="1"/>
      <c r="I6" s="1"/>
      <c r="J6" s="1"/>
      <c r="K6" s="1"/>
    </row>
    <row r="7" spans="1:11" ht="26.25" customHeight="1">
      <c r="A7" s="7" t="s">
        <v>92</v>
      </c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>
      <c r="A8" s="8" t="s">
        <v>34</v>
      </c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ht="25.5" customHeight="1">
      <c r="A9" s="8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30" customHeight="1">
      <c r="A10" s="118" t="s">
        <v>35</v>
      </c>
      <c r="B10" s="118" t="s">
        <v>36</v>
      </c>
      <c r="C10" s="118" t="s">
        <v>37</v>
      </c>
      <c r="D10" s="118" t="s">
        <v>38</v>
      </c>
      <c r="E10" s="118" t="s">
        <v>39</v>
      </c>
      <c r="F10" s="118"/>
      <c r="G10" s="118"/>
      <c r="H10" s="118"/>
      <c r="I10" s="118" t="s">
        <v>40</v>
      </c>
      <c r="J10" s="128"/>
      <c r="K10" s="95"/>
    </row>
    <row r="11" spans="1:11" ht="46.5" customHeight="1">
      <c r="A11" s="119"/>
      <c r="B11" s="119"/>
      <c r="C11" s="119"/>
      <c r="D11" s="119"/>
      <c r="E11" s="118" t="s">
        <v>41</v>
      </c>
      <c r="F11" s="118" t="s">
        <v>42</v>
      </c>
      <c r="G11" s="120" t="s">
        <v>53</v>
      </c>
      <c r="H11" s="120"/>
      <c r="I11" s="118" t="s">
        <v>43</v>
      </c>
      <c r="J11" s="128" t="s">
        <v>42</v>
      </c>
      <c r="K11" s="95"/>
    </row>
    <row r="12" spans="1:11" ht="39.950000000000003" customHeight="1">
      <c r="A12" s="119"/>
      <c r="B12" s="119"/>
      <c r="C12" s="119"/>
      <c r="D12" s="119"/>
      <c r="E12" s="119"/>
      <c r="F12" s="119"/>
      <c r="G12" s="103" t="s">
        <v>44</v>
      </c>
      <c r="H12" s="103" t="s">
        <v>42</v>
      </c>
      <c r="I12" s="119"/>
      <c r="J12" s="129"/>
      <c r="K12" s="96"/>
    </row>
    <row r="13" spans="1:11" ht="20.100000000000001" customHeight="1">
      <c r="A13" s="130" t="s">
        <v>45</v>
      </c>
      <c r="B13" s="130"/>
      <c r="C13" s="130"/>
      <c r="D13" s="130"/>
      <c r="E13" s="130"/>
      <c r="F13" s="130"/>
      <c r="G13" s="130"/>
      <c r="H13" s="130"/>
      <c r="I13" s="130"/>
      <c r="J13" s="130"/>
      <c r="K13" s="106"/>
    </row>
    <row r="14" spans="1:11" ht="12.75" customHeight="1">
      <c r="A14" s="9" t="s">
        <v>46</v>
      </c>
      <c r="B14" s="10">
        <f>B16+B35</f>
        <v>7743</v>
      </c>
      <c r="C14" s="11">
        <v>101390</v>
      </c>
      <c r="D14" s="10">
        <f t="shared" ref="D14:F14" si="0">D16+D35</f>
        <v>56185</v>
      </c>
      <c r="E14" s="10">
        <f t="shared" si="0"/>
        <v>1300231</v>
      </c>
      <c r="F14" s="10">
        <f t="shared" si="0"/>
        <v>622255</v>
      </c>
      <c r="G14" s="10">
        <f t="shared" ref="G14:H14" si="1">G16+G35</f>
        <v>395064</v>
      </c>
      <c r="H14" s="10">
        <f t="shared" si="1"/>
        <v>189353</v>
      </c>
      <c r="I14" s="10">
        <v>371238</v>
      </c>
      <c r="J14" s="13">
        <v>185865</v>
      </c>
      <c r="K14" s="97"/>
    </row>
    <row r="15" spans="1:11" ht="12.75" customHeight="1">
      <c r="A15" s="14" t="s">
        <v>2</v>
      </c>
      <c r="B15" s="10"/>
      <c r="C15" s="15"/>
      <c r="D15" s="10"/>
      <c r="E15" s="10"/>
      <c r="F15" s="10"/>
      <c r="G15" s="10"/>
      <c r="H15" s="10"/>
      <c r="I15" s="10"/>
      <c r="J15" s="13"/>
      <c r="K15" s="97"/>
    </row>
    <row r="16" spans="1:11" ht="12.75" customHeight="1">
      <c r="A16" s="9" t="s">
        <v>3</v>
      </c>
      <c r="B16" s="10">
        <f>B18+B22+B26+B30+B32</f>
        <v>6274</v>
      </c>
      <c r="C16" s="16">
        <v>98647</v>
      </c>
      <c r="D16" s="10">
        <f t="shared" ref="D16:F16" si="2">D18+D22+D26+D30+D32</f>
        <v>50602</v>
      </c>
      <c r="E16" s="10">
        <f t="shared" si="2"/>
        <v>1157085</v>
      </c>
      <c r="F16" s="10">
        <f t="shared" si="2"/>
        <v>558940</v>
      </c>
      <c r="G16" s="10">
        <f t="shared" ref="G16:H16" si="3">G18+G22+G26+G30+G32</f>
        <v>359625</v>
      </c>
      <c r="H16" s="10">
        <f t="shared" si="3"/>
        <v>173967</v>
      </c>
      <c r="I16" s="10">
        <v>327748</v>
      </c>
      <c r="J16" s="13">
        <v>164916</v>
      </c>
      <c r="K16" s="97"/>
    </row>
    <row r="17" spans="1:11" ht="12.75" customHeight="1">
      <c r="A17" s="14" t="s">
        <v>4</v>
      </c>
      <c r="B17" s="10"/>
      <c r="C17" s="15"/>
      <c r="D17" s="10"/>
      <c r="E17" s="10"/>
      <c r="F17" s="10"/>
      <c r="G17" s="10"/>
      <c r="H17" s="10"/>
      <c r="I17" s="10"/>
      <c r="J17" s="13"/>
      <c r="K17" s="97"/>
    </row>
    <row r="18" spans="1:11" ht="12.75" customHeight="1">
      <c r="A18" s="40" t="s">
        <v>54</v>
      </c>
      <c r="B18" s="17">
        <v>1504</v>
      </c>
      <c r="C18" s="18">
        <v>11240.380000000001</v>
      </c>
      <c r="D18" s="17">
        <v>8515</v>
      </c>
      <c r="E18" s="17">
        <v>155832</v>
      </c>
      <c r="F18" s="17">
        <v>49023</v>
      </c>
      <c r="G18" s="17">
        <v>54255</v>
      </c>
      <c r="H18" s="17">
        <v>16621</v>
      </c>
      <c r="I18" s="17" t="s">
        <v>55</v>
      </c>
      <c r="J18" s="20">
        <v>15855</v>
      </c>
      <c r="K18" s="31"/>
    </row>
    <row r="19" spans="1:11" ht="12.75" customHeight="1">
      <c r="A19" s="42" t="s">
        <v>56</v>
      </c>
      <c r="B19" s="17"/>
      <c r="C19" s="21"/>
      <c r="D19" s="17"/>
      <c r="E19" s="17"/>
      <c r="F19" s="17"/>
      <c r="G19" s="17"/>
      <c r="H19" s="17"/>
      <c r="I19" s="17"/>
      <c r="J19" s="20"/>
      <c r="K19" s="31"/>
    </row>
    <row r="20" spans="1:11" ht="12.75" customHeight="1">
      <c r="A20" s="22" t="s">
        <v>24</v>
      </c>
      <c r="B20" s="17">
        <v>337</v>
      </c>
      <c r="C20" s="21">
        <v>2247.88</v>
      </c>
      <c r="D20" s="17">
        <v>1204</v>
      </c>
      <c r="E20" s="17">
        <v>9190</v>
      </c>
      <c r="F20" s="17">
        <v>4348</v>
      </c>
      <c r="G20" s="17">
        <v>3828</v>
      </c>
      <c r="H20" s="17">
        <v>1606</v>
      </c>
      <c r="I20" s="17" t="s">
        <v>57</v>
      </c>
      <c r="J20" s="20">
        <v>1205</v>
      </c>
      <c r="K20" s="31"/>
    </row>
    <row r="21" spans="1:11" ht="12.75" customHeight="1">
      <c r="A21" s="23" t="s">
        <v>25</v>
      </c>
      <c r="B21" s="17"/>
      <c r="C21" s="21"/>
      <c r="D21" s="17"/>
      <c r="E21" s="17"/>
      <c r="F21" s="17"/>
      <c r="G21" s="17"/>
      <c r="H21" s="17"/>
      <c r="I21" s="17"/>
      <c r="J21" s="20"/>
      <c r="K21" s="31"/>
    </row>
    <row r="22" spans="1:11" ht="12.75" customHeight="1">
      <c r="A22" s="24" t="s">
        <v>5</v>
      </c>
      <c r="B22" s="64">
        <v>2248</v>
      </c>
      <c r="C22" s="21">
        <v>37384</v>
      </c>
      <c r="D22" s="64">
        <v>18107</v>
      </c>
      <c r="E22" s="64">
        <v>474521</v>
      </c>
      <c r="F22" s="64">
        <v>296474</v>
      </c>
      <c r="G22" s="17">
        <v>159263</v>
      </c>
      <c r="H22" s="17">
        <v>99727</v>
      </c>
      <c r="I22" s="17">
        <v>158578</v>
      </c>
      <c r="J22" s="20">
        <v>99030</v>
      </c>
      <c r="K22" s="31"/>
    </row>
    <row r="23" spans="1:11" ht="12.75" customHeight="1">
      <c r="A23" s="25" t="s">
        <v>6</v>
      </c>
      <c r="B23" s="17"/>
      <c r="C23" s="21"/>
      <c r="D23" s="17"/>
      <c r="E23" s="17"/>
      <c r="F23" s="17"/>
      <c r="G23" s="17"/>
      <c r="H23" s="17"/>
      <c r="I23" s="17"/>
      <c r="J23" s="20"/>
      <c r="K23" s="31"/>
    </row>
    <row r="24" spans="1:11" ht="12.75" customHeight="1">
      <c r="A24" s="22" t="s">
        <v>26</v>
      </c>
      <c r="B24" s="64">
        <v>89</v>
      </c>
      <c r="C24" s="21">
        <v>403.66</v>
      </c>
      <c r="D24" s="64">
        <v>149</v>
      </c>
      <c r="E24" s="17">
        <v>1143</v>
      </c>
      <c r="F24" s="17">
        <v>569</v>
      </c>
      <c r="G24" s="17">
        <v>367</v>
      </c>
      <c r="H24" s="17">
        <v>172</v>
      </c>
      <c r="I24" s="17">
        <v>299</v>
      </c>
      <c r="J24" s="20">
        <v>151</v>
      </c>
      <c r="K24" s="31"/>
    </row>
    <row r="25" spans="1:11" ht="12.75" customHeight="1">
      <c r="A25" s="23" t="s">
        <v>25</v>
      </c>
      <c r="B25" s="17"/>
      <c r="C25" s="21"/>
      <c r="D25" s="17"/>
      <c r="E25" s="17"/>
      <c r="F25" s="17"/>
      <c r="G25" s="17"/>
      <c r="H25" s="17"/>
      <c r="I25" s="17"/>
      <c r="J25" s="20"/>
      <c r="K25" s="31"/>
    </row>
    <row r="26" spans="1:11" ht="12.75" customHeight="1">
      <c r="A26" s="24" t="s">
        <v>7</v>
      </c>
      <c r="B26" s="17">
        <v>1890</v>
      </c>
      <c r="C26" s="21">
        <v>43425.760000000002</v>
      </c>
      <c r="D26" s="17">
        <v>21024</v>
      </c>
      <c r="E26" s="17">
        <v>503151</v>
      </c>
      <c r="F26" s="17">
        <v>199013</v>
      </c>
      <c r="G26" s="17">
        <v>140457</v>
      </c>
      <c r="H26" s="17">
        <v>54285</v>
      </c>
      <c r="I26" s="17">
        <v>114967</v>
      </c>
      <c r="J26" s="20">
        <v>47370</v>
      </c>
      <c r="K26" s="31"/>
    </row>
    <row r="27" spans="1:11" ht="12.75" customHeight="1">
      <c r="A27" s="25" t="s">
        <v>8</v>
      </c>
      <c r="B27" s="17"/>
      <c r="C27" s="21"/>
      <c r="D27" s="17"/>
      <c r="E27" s="17"/>
      <c r="F27" s="17"/>
      <c r="G27" s="17"/>
      <c r="H27" s="17"/>
      <c r="I27" s="17"/>
      <c r="J27" s="20"/>
      <c r="K27" s="31"/>
    </row>
    <row r="28" spans="1:11" ht="12.75" customHeight="1">
      <c r="A28" s="22" t="s">
        <v>27</v>
      </c>
      <c r="B28" s="17">
        <v>34</v>
      </c>
      <c r="C28" s="21">
        <v>255.75</v>
      </c>
      <c r="D28" s="17" t="s">
        <v>21</v>
      </c>
      <c r="E28" s="17">
        <v>808</v>
      </c>
      <c r="F28" s="17">
        <v>349</v>
      </c>
      <c r="G28" s="17">
        <v>225</v>
      </c>
      <c r="H28" s="17">
        <v>104</v>
      </c>
      <c r="I28" s="64">
        <v>194</v>
      </c>
      <c r="J28" s="65">
        <v>89</v>
      </c>
      <c r="K28" s="31"/>
    </row>
    <row r="29" spans="1:11" ht="12.75" customHeight="1">
      <c r="A29" s="23" t="s">
        <v>25</v>
      </c>
      <c r="B29" s="17"/>
      <c r="C29" s="21"/>
      <c r="D29" s="17"/>
      <c r="E29" s="17"/>
      <c r="F29" s="17"/>
      <c r="G29" s="17"/>
      <c r="H29" s="17"/>
      <c r="I29" s="17"/>
      <c r="J29" s="20"/>
      <c r="K29" s="31"/>
    </row>
    <row r="30" spans="1:11" ht="24.95" customHeight="1">
      <c r="A30" s="24" t="s">
        <v>20</v>
      </c>
      <c r="B30" s="17">
        <v>122</v>
      </c>
      <c r="C30" s="21">
        <v>2703.99</v>
      </c>
      <c r="D30" s="17">
        <v>1108</v>
      </c>
      <c r="E30" s="17">
        <v>13042</v>
      </c>
      <c r="F30" s="17">
        <v>10042</v>
      </c>
      <c r="G30" s="17">
        <v>2703</v>
      </c>
      <c r="H30" s="17">
        <v>2137</v>
      </c>
      <c r="I30" s="64">
        <v>2151</v>
      </c>
      <c r="J30" s="65">
        <v>1629</v>
      </c>
      <c r="K30" s="31"/>
    </row>
    <row r="31" spans="1:11" ht="26.25" customHeight="1">
      <c r="A31" s="26" t="s">
        <v>90</v>
      </c>
      <c r="B31" s="17"/>
      <c r="C31" s="21"/>
      <c r="D31" s="17"/>
      <c r="E31" s="17"/>
      <c r="F31" s="17"/>
      <c r="G31" s="17"/>
      <c r="H31" s="17"/>
      <c r="I31" s="17"/>
      <c r="J31" s="20"/>
      <c r="K31" s="31"/>
    </row>
    <row r="32" spans="1:11" ht="12.75" customHeight="1">
      <c r="A32" s="24" t="s">
        <v>9</v>
      </c>
      <c r="B32" s="17">
        <v>510</v>
      </c>
      <c r="C32" s="21">
        <v>3892.62</v>
      </c>
      <c r="D32" s="17">
        <v>1848</v>
      </c>
      <c r="E32" s="17">
        <v>10539</v>
      </c>
      <c r="F32" s="17">
        <v>4388</v>
      </c>
      <c r="G32" s="17">
        <v>2947</v>
      </c>
      <c r="H32" s="17">
        <v>1197</v>
      </c>
      <c r="I32" s="17">
        <v>2489</v>
      </c>
      <c r="J32" s="20">
        <v>1032</v>
      </c>
      <c r="K32" s="31"/>
    </row>
    <row r="33" spans="1:11" ht="12.75" customHeight="1">
      <c r="A33" s="25" t="s">
        <v>10</v>
      </c>
      <c r="B33" s="27"/>
      <c r="C33" s="27"/>
      <c r="D33" s="27"/>
      <c r="E33" s="27"/>
      <c r="F33" s="27"/>
      <c r="G33" s="27"/>
      <c r="H33" s="27"/>
      <c r="I33" s="27"/>
      <c r="J33" s="28"/>
      <c r="K33" s="62"/>
    </row>
    <row r="34" spans="1:11" ht="12.75" customHeight="1">
      <c r="A34" s="23"/>
      <c r="B34" s="27"/>
      <c r="C34" s="27"/>
      <c r="D34" s="27"/>
      <c r="E34" s="27"/>
      <c r="F34" s="27"/>
      <c r="G34" s="27"/>
      <c r="H34" s="27"/>
      <c r="I34" s="27"/>
      <c r="J34" s="28"/>
      <c r="K34" s="62"/>
    </row>
    <row r="35" spans="1:11" ht="12.75" customHeight="1">
      <c r="A35" s="9" t="s">
        <v>11</v>
      </c>
      <c r="B35" s="10">
        <f>B37</f>
        <v>1469</v>
      </c>
      <c r="C35" s="15">
        <v>2743</v>
      </c>
      <c r="D35" s="10">
        <f t="shared" ref="D35:F35" si="4">D37</f>
        <v>5583</v>
      </c>
      <c r="E35" s="10">
        <f t="shared" si="4"/>
        <v>143146</v>
      </c>
      <c r="F35" s="10">
        <f t="shared" si="4"/>
        <v>63315</v>
      </c>
      <c r="G35" s="10">
        <f t="shared" ref="G35:J35" si="5">G37</f>
        <v>35439</v>
      </c>
      <c r="H35" s="10">
        <f t="shared" si="5"/>
        <v>15386</v>
      </c>
      <c r="I35" s="10">
        <f t="shared" si="5"/>
        <v>43490</v>
      </c>
      <c r="J35" s="13">
        <f t="shared" si="5"/>
        <v>20949</v>
      </c>
      <c r="K35" s="97"/>
    </row>
    <row r="36" spans="1:11" ht="12.75" customHeight="1">
      <c r="A36" s="14" t="s">
        <v>12</v>
      </c>
      <c r="B36" s="10"/>
      <c r="C36" s="21"/>
      <c r="D36" s="10"/>
      <c r="E36" s="10"/>
      <c r="F36" s="10"/>
      <c r="G36" s="10"/>
      <c r="H36" s="10"/>
      <c r="I36" s="10"/>
      <c r="J36" s="13"/>
      <c r="K36" s="31"/>
    </row>
    <row r="37" spans="1:11" ht="12.75" customHeight="1">
      <c r="A37" s="24" t="s">
        <v>13</v>
      </c>
      <c r="B37" s="17">
        <v>1469</v>
      </c>
      <c r="C37" s="21">
        <v>2742.92</v>
      </c>
      <c r="D37" s="17">
        <v>5583</v>
      </c>
      <c r="E37" s="17">
        <v>143146</v>
      </c>
      <c r="F37" s="17">
        <v>63315</v>
      </c>
      <c r="G37" s="17">
        <v>35439</v>
      </c>
      <c r="H37" s="17">
        <v>15386</v>
      </c>
      <c r="I37" s="17">
        <v>43490</v>
      </c>
      <c r="J37" s="20">
        <v>20949</v>
      </c>
      <c r="K37" s="31"/>
    </row>
    <row r="38" spans="1:11" ht="12.75" customHeight="1">
      <c r="A38" s="25" t="s">
        <v>6</v>
      </c>
      <c r="B38" s="29"/>
      <c r="C38" s="30"/>
      <c r="D38" s="29"/>
      <c r="E38" s="29"/>
      <c r="F38" s="29"/>
      <c r="G38" s="29"/>
      <c r="H38" s="29"/>
      <c r="I38" s="29"/>
      <c r="J38" s="31"/>
      <c r="K38" s="31"/>
    </row>
    <row r="39" spans="1:11" ht="20.100000000000001" customHeight="1">
      <c r="A39" s="130" t="s">
        <v>47</v>
      </c>
      <c r="B39" s="130"/>
      <c r="C39" s="130"/>
      <c r="D39" s="130"/>
      <c r="E39" s="130"/>
      <c r="F39" s="130"/>
      <c r="G39" s="130"/>
      <c r="H39" s="130"/>
      <c r="I39" s="130"/>
      <c r="J39" s="130"/>
      <c r="K39" s="106"/>
    </row>
    <row r="40" spans="1:11" ht="12.75" customHeight="1">
      <c r="A40" s="34" t="s">
        <v>30</v>
      </c>
      <c r="B40" s="32">
        <v>5887</v>
      </c>
      <c r="C40" s="32">
        <v>93165</v>
      </c>
      <c r="D40" s="32">
        <v>46672.5</v>
      </c>
      <c r="E40" s="32">
        <v>1132692</v>
      </c>
      <c r="F40" s="32">
        <v>544328</v>
      </c>
      <c r="G40" s="32">
        <v>345728</v>
      </c>
      <c r="H40" s="32">
        <v>166847</v>
      </c>
      <c r="I40" s="32">
        <v>325408</v>
      </c>
      <c r="J40" s="33">
        <v>163336</v>
      </c>
      <c r="K40" s="98"/>
    </row>
    <row r="41" spans="1:11" ht="12.75" customHeight="1">
      <c r="A41" s="35" t="s">
        <v>31</v>
      </c>
      <c r="B41" s="32"/>
      <c r="C41" s="32"/>
      <c r="D41" s="32"/>
      <c r="E41" s="32"/>
      <c r="F41" s="32"/>
      <c r="G41" s="32"/>
      <c r="H41" s="32"/>
      <c r="I41" s="32"/>
      <c r="J41" s="33"/>
      <c r="K41" s="98"/>
    </row>
    <row r="42" spans="1:11" ht="12.75" customHeight="1">
      <c r="A42" s="34" t="s">
        <v>3</v>
      </c>
      <c r="B42" s="32">
        <v>5373</v>
      </c>
      <c r="C42" s="32">
        <v>92297</v>
      </c>
      <c r="D42" s="32">
        <v>45105.5</v>
      </c>
      <c r="E42" s="32">
        <v>1095919</v>
      </c>
      <c r="F42" s="32">
        <v>528768</v>
      </c>
      <c r="G42" s="32">
        <v>338542</v>
      </c>
      <c r="H42" s="32">
        <v>163786</v>
      </c>
      <c r="I42" s="32">
        <v>313262</v>
      </c>
      <c r="J42" s="33">
        <v>157730</v>
      </c>
      <c r="K42" s="98"/>
    </row>
    <row r="43" spans="1:11" ht="12.75" customHeight="1">
      <c r="A43" s="35" t="s">
        <v>4</v>
      </c>
      <c r="B43" s="36"/>
      <c r="C43" s="36"/>
      <c r="D43" s="36"/>
      <c r="E43" s="36"/>
      <c r="F43" s="36"/>
      <c r="G43" s="36"/>
      <c r="H43" s="36"/>
      <c r="I43" s="36"/>
      <c r="J43" s="37"/>
      <c r="K43" s="62"/>
    </row>
    <row r="44" spans="1:11" ht="12.75" customHeight="1">
      <c r="A44" s="40" t="s">
        <v>54</v>
      </c>
      <c r="B44" s="36">
        <v>1340</v>
      </c>
      <c r="C44" s="36">
        <v>10609</v>
      </c>
      <c r="D44" s="36">
        <v>6291</v>
      </c>
      <c r="E44" s="36">
        <v>143296</v>
      </c>
      <c r="F44" s="36">
        <v>44163</v>
      </c>
      <c r="G44" s="36">
        <v>49675</v>
      </c>
      <c r="H44" s="36">
        <v>14866</v>
      </c>
      <c r="I44" s="36" t="s">
        <v>48</v>
      </c>
      <c r="J44" s="37">
        <v>14491</v>
      </c>
      <c r="K44" s="62"/>
    </row>
    <row r="45" spans="1:11" ht="12.75" customHeight="1">
      <c r="A45" s="42" t="s">
        <v>56</v>
      </c>
      <c r="B45" s="36"/>
      <c r="C45" s="36"/>
      <c r="D45" s="36"/>
      <c r="E45" s="36"/>
      <c r="F45" s="36"/>
      <c r="G45" s="36"/>
      <c r="H45" s="36"/>
      <c r="I45" s="36"/>
      <c r="J45" s="37"/>
      <c r="K45" s="62"/>
    </row>
    <row r="46" spans="1:11" ht="12.75" customHeight="1">
      <c r="A46" s="38" t="s">
        <v>27</v>
      </c>
      <c r="B46" s="36">
        <v>321</v>
      </c>
      <c r="C46" s="36">
        <v>2196</v>
      </c>
      <c r="D46" s="36">
        <v>1158</v>
      </c>
      <c r="E46" s="66">
        <v>9915</v>
      </c>
      <c r="F46" s="66">
        <v>4238</v>
      </c>
      <c r="G46" s="36">
        <v>3682</v>
      </c>
      <c r="H46" s="36">
        <v>1549</v>
      </c>
      <c r="I46" s="36" t="s">
        <v>49</v>
      </c>
      <c r="J46" s="37">
        <v>1184</v>
      </c>
      <c r="K46" s="62"/>
    </row>
    <row r="47" spans="1:11" ht="12.75" customHeight="1">
      <c r="A47" s="39" t="s">
        <v>25</v>
      </c>
      <c r="B47" s="36"/>
      <c r="C47" s="36"/>
      <c r="D47" s="36"/>
      <c r="E47" s="36"/>
      <c r="F47" s="36"/>
      <c r="G47" s="36"/>
      <c r="H47" s="36"/>
      <c r="I47" s="36"/>
      <c r="J47" s="37"/>
      <c r="K47" s="62"/>
    </row>
    <row r="48" spans="1:11" ht="12.75" customHeight="1">
      <c r="A48" s="40" t="s">
        <v>13</v>
      </c>
      <c r="B48" s="36">
        <v>1781</v>
      </c>
      <c r="C48" s="41">
        <v>33795</v>
      </c>
      <c r="D48" s="36">
        <v>16315.5</v>
      </c>
      <c r="E48" s="36">
        <v>445771</v>
      </c>
      <c r="F48" s="36">
        <v>282050</v>
      </c>
      <c r="G48" s="36">
        <v>149272</v>
      </c>
      <c r="H48" s="36">
        <v>94715</v>
      </c>
      <c r="I48" s="36">
        <v>150552</v>
      </c>
      <c r="J48" s="37">
        <v>94944</v>
      </c>
      <c r="K48" s="62"/>
    </row>
    <row r="49" spans="1:11" ht="12.75" customHeight="1">
      <c r="A49" s="42" t="s">
        <v>6</v>
      </c>
      <c r="B49" s="36"/>
      <c r="C49" s="36"/>
      <c r="D49" s="36"/>
      <c r="E49" s="36"/>
      <c r="F49" s="36"/>
      <c r="G49" s="36"/>
      <c r="H49" s="36"/>
      <c r="I49" s="36"/>
      <c r="J49" s="37"/>
      <c r="K49" s="62"/>
    </row>
    <row r="50" spans="1:11" ht="12.75" customHeight="1">
      <c r="A50" s="38" t="s">
        <v>27</v>
      </c>
      <c r="B50" s="36">
        <v>83</v>
      </c>
      <c r="C50" s="41">
        <v>379.68</v>
      </c>
      <c r="D50" s="36">
        <v>135</v>
      </c>
      <c r="E50" s="36">
        <v>1038</v>
      </c>
      <c r="F50" s="36">
        <v>519</v>
      </c>
      <c r="G50" s="36">
        <v>330</v>
      </c>
      <c r="H50" s="36">
        <v>154</v>
      </c>
      <c r="I50" s="36">
        <v>275</v>
      </c>
      <c r="J50" s="37">
        <v>140</v>
      </c>
      <c r="K50" s="62"/>
    </row>
    <row r="51" spans="1:11" ht="12.75" customHeight="1">
      <c r="A51" s="39" t="s">
        <v>25</v>
      </c>
      <c r="B51" s="36"/>
      <c r="C51" s="36"/>
      <c r="D51" s="36"/>
      <c r="E51" s="36"/>
      <c r="F51" s="36"/>
      <c r="G51" s="36"/>
      <c r="H51" s="36"/>
      <c r="I51" s="36"/>
      <c r="J51" s="37"/>
      <c r="K51" s="62"/>
    </row>
    <row r="52" spans="1:11" ht="12.75" customHeight="1">
      <c r="A52" s="40" t="s">
        <v>7</v>
      </c>
      <c r="B52" s="36">
        <v>1692</v>
      </c>
      <c r="C52" s="41">
        <v>41672.620000000003</v>
      </c>
      <c r="D52" s="36">
        <v>19784</v>
      </c>
      <c r="E52" s="36">
        <v>484550</v>
      </c>
      <c r="F52" s="36">
        <v>188885</v>
      </c>
      <c r="G52" s="36">
        <v>134340</v>
      </c>
      <c r="H52" s="36">
        <v>51111</v>
      </c>
      <c r="I52" s="36">
        <v>112054</v>
      </c>
      <c r="J52" s="37">
        <v>45768</v>
      </c>
      <c r="K52" s="62"/>
    </row>
    <row r="53" spans="1:11" ht="12.75" customHeight="1">
      <c r="A53" s="42" t="s">
        <v>8</v>
      </c>
      <c r="B53" s="36"/>
      <c r="C53" s="36"/>
      <c r="D53" s="36"/>
      <c r="E53" s="36"/>
      <c r="F53" s="36"/>
      <c r="G53" s="36"/>
      <c r="H53" s="36"/>
      <c r="I53" s="36"/>
      <c r="J53" s="37"/>
      <c r="K53" s="62"/>
    </row>
    <row r="54" spans="1:11" ht="12.75" customHeight="1">
      <c r="A54" s="38" t="s">
        <v>27</v>
      </c>
      <c r="B54" s="66">
        <v>29</v>
      </c>
      <c r="C54" s="41">
        <v>241.84</v>
      </c>
      <c r="D54" s="66">
        <v>122</v>
      </c>
      <c r="E54" s="36">
        <v>768</v>
      </c>
      <c r="F54" s="36">
        <v>328</v>
      </c>
      <c r="G54" s="66">
        <v>206</v>
      </c>
      <c r="H54" s="66">
        <v>97</v>
      </c>
      <c r="I54" s="66">
        <v>191</v>
      </c>
      <c r="J54" s="67">
        <v>89</v>
      </c>
      <c r="K54" s="62"/>
    </row>
    <row r="55" spans="1:11" ht="12.75" customHeight="1">
      <c r="A55" s="39" t="s">
        <v>25</v>
      </c>
      <c r="B55" s="36"/>
      <c r="C55" s="36"/>
      <c r="D55" s="36"/>
      <c r="E55" s="36"/>
      <c r="F55" s="36"/>
      <c r="G55" s="36"/>
      <c r="H55" s="36"/>
      <c r="I55" s="36"/>
      <c r="J55" s="37"/>
      <c r="K55" s="62"/>
    </row>
    <row r="56" spans="1:11" ht="24.95" customHeight="1">
      <c r="A56" s="24" t="s">
        <v>20</v>
      </c>
      <c r="B56" s="66">
        <v>106</v>
      </c>
      <c r="C56" s="41">
        <v>2529.73</v>
      </c>
      <c r="D56" s="66">
        <v>1020</v>
      </c>
      <c r="E56" s="36">
        <v>12415</v>
      </c>
      <c r="F56" s="36">
        <v>9549</v>
      </c>
      <c r="G56" s="36">
        <v>2519</v>
      </c>
      <c r="H56" s="36">
        <v>1983</v>
      </c>
      <c r="I56" s="36">
        <v>2047</v>
      </c>
      <c r="J56" s="37">
        <v>1542</v>
      </c>
      <c r="K56" s="62"/>
    </row>
    <row r="57" spans="1:11" ht="27.75" customHeight="1">
      <c r="A57" s="26" t="s">
        <v>91</v>
      </c>
      <c r="B57" s="36"/>
      <c r="C57" s="36"/>
      <c r="D57" s="36"/>
      <c r="E57" s="36"/>
      <c r="F57" s="36"/>
      <c r="G57" s="36"/>
      <c r="H57" s="36"/>
      <c r="I57" s="36"/>
      <c r="J57" s="37"/>
      <c r="K57" s="62"/>
    </row>
    <row r="58" spans="1:11" ht="12.75" customHeight="1">
      <c r="A58" s="40" t="s">
        <v>9</v>
      </c>
      <c r="B58" s="36">
        <v>454</v>
      </c>
      <c r="C58" s="41">
        <v>3690.1</v>
      </c>
      <c r="D58" s="36">
        <v>1695</v>
      </c>
      <c r="E58" s="66">
        <v>9887</v>
      </c>
      <c r="F58" s="66">
        <v>4121</v>
      </c>
      <c r="G58" s="36">
        <v>2736</v>
      </c>
      <c r="H58" s="36">
        <v>1111</v>
      </c>
      <c r="I58" s="36">
        <v>2358</v>
      </c>
      <c r="J58" s="37">
        <v>985</v>
      </c>
      <c r="K58" s="62"/>
    </row>
    <row r="59" spans="1:11" ht="12.75" customHeight="1">
      <c r="A59" s="42" t="s">
        <v>10</v>
      </c>
      <c r="B59" s="36"/>
      <c r="C59" s="36"/>
      <c r="D59" s="36"/>
      <c r="E59" s="36"/>
      <c r="F59" s="36"/>
      <c r="G59" s="36"/>
      <c r="H59" s="36"/>
      <c r="I59" s="36"/>
      <c r="J59" s="37"/>
      <c r="K59" s="62"/>
    </row>
    <row r="60" spans="1:11" ht="12.75" customHeight="1">
      <c r="A60" s="39"/>
      <c r="B60" s="36"/>
      <c r="C60" s="36"/>
      <c r="D60" s="36"/>
      <c r="E60" s="36"/>
      <c r="F60" s="36"/>
      <c r="G60" s="36"/>
      <c r="H60" s="36"/>
      <c r="I60" s="36"/>
      <c r="J60" s="37"/>
      <c r="K60" s="62"/>
    </row>
    <row r="61" spans="1:11" ht="12.75" customHeight="1">
      <c r="A61" s="34" t="s">
        <v>11</v>
      </c>
      <c r="B61" s="43">
        <v>514</v>
      </c>
      <c r="C61" s="43">
        <v>868.29</v>
      </c>
      <c r="D61" s="43">
        <v>1567</v>
      </c>
      <c r="E61" s="43">
        <v>36773</v>
      </c>
      <c r="F61" s="43">
        <v>15560</v>
      </c>
      <c r="G61" s="43">
        <v>7186</v>
      </c>
      <c r="H61" s="43">
        <v>3061</v>
      </c>
      <c r="I61" s="43">
        <v>12146</v>
      </c>
      <c r="J61" s="44">
        <v>5606</v>
      </c>
      <c r="K61" s="97"/>
    </row>
    <row r="62" spans="1:11" ht="12.75" customHeight="1">
      <c r="A62" s="35" t="s">
        <v>12</v>
      </c>
      <c r="B62" s="29"/>
      <c r="C62" s="29"/>
      <c r="D62" s="29"/>
      <c r="E62" s="29"/>
      <c r="F62" s="29"/>
      <c r="G62" s="29"/>
      <c r="H62" s="29"/>
      <c r="I62" s="29"/>
      <c r="J62" s="45"/>
      <c r="K62" s="31"/>
    </row>
    <row r="63" spans="1:11" ht="12.75" customHeight="1">
      <c r="A63" s="40" t="s">
        <v>5</v>
      </c>
      <c r="B63" s="29">
        <v>514</v>
      </c>
      <c r="C63" s="41">
        <v>868.29</v>
      </c>
      <c r="D63" s="29">
        <v>1567</v>
      </c>
      <c r="E63" s="29">
        <v>36773</v>
      </c>
      <c r="F63" s="29">
        <v>15560</v>
      </c>
      <c r="G63" s="29">
        <v>7186</v>
      </c>
      <c r="H63" s="29">
        <v>3061</v>
      </c>
      <c r="I63" s="29">
        <v>12146</v>
      </c>
      <c r="J63" s="45">
        <v>5606</v>
      </c>
      <c r="K63" s="31"/>
    </row>
    <row r="64" spans="1:11" ht="12.75" customHeight="1">
      <c r="A64" s="42" t="s">
        <v>6</v>
      </c>
      <c r="B64" s="29"/>
      <c r="C64" s="29"/>
      <c r="D64" s="29"/>
      <c r="E64" s="29"/>
      <c r="F64" s="29"/>
      <c r="G64" s="29"/>
      <c r="H64" s="29"/>
      <c r="I64" s="29"/>
      <c r="J64" s="45"/>
      <c r="K64" s="31"/>
    </row>
    <row r="65" spans="1:11" ht="12.75" customHeight="1">
      <c r="A65" s="131" t="s">
        <v>93</v>
      </c>
      <c r="B65" s="131"/>
      <c r="C65" s="131"/>
      <c r="D65" s="131"/>
      <c r="E65" s="131"/>
      <c r="F65" s="131"/>
      <c r="G65" s="131"/>
      <c r="H65" s="131"/>
      <c r="I65" s="131"/>
      <c r="J65" s="131"/>
      <c r="K65" s="107"/>
    </row>
    <row r="66" spans="1:11" ht="12.75" customHeight="1">
      <c r="A66" s="124" t="s">
        <v>15</v>
      </c>
      <c r="B66" s="124"/>
      <c r="C66" s="124"/>
      <c r="D66" s="124"/>
      <c r="E66" s="124"/>
      <c r="F66" s="124"/>
      <c r="G66" s="124"/>
      <c r="H66" s="124"/>
      <c r="I66" s="124"/>
      <c r="J66" s="124"/>
      <c r="K66" s="104"/>
    </row>
    <row r="67" spans="1:11" ht="12.75" customHeight="1">
      <c r="A67" s="34" t="s">
        <v>30</v>
      </c>
      <c r="B67" s="12">
        <v>1850</v>
      </c>
      <c r="C67" s="12">
        <v>8201</v>
      </c>
      <c r="D67" s="12">
        <v>8743</v>
      </c>
      <c r="E67" s="12">
        <v>167302</v>
      </c>
      <c r="F67" s="12">
        <v>77813</v>
      </c>
      <c r="G67" s="12">
        <v>49247</v>
      </c>
      <c r="H67" s="12">
        <v>22464</v>
      </c>
      <c r="I67" s="12">
        <v>45726</v>
      </c>
      <c r="J67" s="46">
        <v>22464</v>
      </c>
      <c r="K67" s="97"/>
    </row>
    <row r="68" spans="1:11" ht="12.75" customHeight="1">
      <c r="A68" s="35" t="s">
        <v>31</v>
      </c>
      <c r="B68" s="12"/>
      <c r="C68" s="12"/>
      <c r="D68" s="12"/>
      <c r="E68" s="12"/>
      <c r="F68" s="12"/>
      <c r="G68" s="12"/>
      <c r="H68" s="12"/>
      <c r="I68" s="12"/>
      <c r="J68" s="46"/>
      <c r="K68" s="97"/>
    </row>
    <row r="69" spans="1:11" ht="12.75" customHeight="1">
      <c r="A69" s="47" t="s">
        <v>3</v>
      </c>
      <c r="B69" s="12">
        <v>895</v>
      </c>
      <c r="C69" s="12">
        <v>6326</v>
      </c>
      <c r="D69" s="12">
        <v>4727</v>
      </c>
      <c r="E69" s="12">
        <v>60929</v>
      </c>
      <c r="F69" s="12">
        <v>30058</v>
      </c>
      <c r="G69" s="12">
        <v>20994</v>
      </c>
      <c r="H69" s="12">
        <v>10139</v>
      </c>
      <c r="I69" s="12">
        <v>14382</v>
      </c>
      <c r="J69" s="46">
        <v>7121</v>
      </c>
      <c r="K69" s="97"/>
    </row>
    <row r="70" spans="1:11" ht="12.75" customHeight="1">
      <c r="A70" s="48" t="s">
        <v>4</v>
      </c>
      <c r="B70" s="19"/>
      <c r="C70" s="19"/>
      <c r="D70" s="19"/>
      <c r="E70" s="19"/>
      <c r="F70" s="19"/>
      <c r="G70" s="19"/>
      <c r="H70" s="19"/>
      <c r="I70" s="19"/>
      <c r="J70" s="49"/>
      <c r="K70" s="31"/>
    </row>
    <row r="71" spans="1:11" ht="12.75" customHeight="1">
      <c r="A71" s="40" t="s">
        <v>54</v>
      </c>
      <c r="B71" s="19">
        <v>163</v>
      </c>
      <c r="C71" s="19">
        <v>629</v>
      </c>
      <c r="D71" s="19">
        <v>1477</v>
      </c>
      <c r="E71" s="19">
        <v>12476</v>
      </c>
      <c r="F71" s="19">
        <v>4844</v>
      </c>
      <c r="G71" s="19">
        <v>4560</v>
      </c>
      <c r="H71" s="19">
        <v>1748</v>
      </c>
      <c r="I71" s="19" t="s">
        <v>50</v>
      </c>
      <c r="J71" s="49">
        <v>1359</v>
      </c>
      <c r="K71" s="31"/>
    </row>
    <row r="72" spans="1:11" ht="12.75" customHeight="1">
      <c r="A72" s="42" t="s">
        <v>56</v>
      </c>
      <c r="B72" s="19"/>
      <c r="C72" s="19"/>
      <c r="D72" s="19"/>
      <c r="E72" s="19"/>
      <c r="F72" s="19"/>
      <c r="G72" s="19"/>
      <c r="H72" s="19"/>
      <c r="I72" s="19"/>
      <c r="J72" s="49"/>
      <c r="K72" s="31"/>
    </row>
    <row r="73" spans="1:11" ht="12.75" customHeight="1">
      <c r="A73" s="50" t="s">
        <v>27</v>
      </c>
      <c r="B73" s="19">
        <v>16</v>
      </c>
      <c r="C73" s="19">
        <v>52</v>
      </c>
      <c r="D73" s="19">
        <v>46</v>
      </c>
      <c r="E73" s="64">
        <v>265</v>
      </c>
      <c r="F73" s="64">
        <v>110</v>
      </c>
      <c r="G73" s="19">
        <v>146</v>
      </c>
      <c r="H73" s="19">
        <v>57</v>
      </c>
      <c r="I73" s="19" t="s">
        <v>51</v>
      </c>
      <c r="J73" s="49">
        <v>21</v>
      </c>
      <c r="K73" s="31"/>
    </row>
    <row r="74" spans="1:11" ht="12.75" customHeight="1">
      <c r="A74" s="51" t="s">
        <v>25</v>
      </c>
      <c r="B74" s="19"/>
      <c r="C74" s="19"/>
      <c r="D74" s="19"/>
      <c r="E74" s="19"/>
      <c r="F74" s="19"/>
      <c r="G74" s="19"/>
      <c r="H74" s="19"/>
      <c r="I74" s="19"/>
      <c r="J74" s="49"/>
      <c r="K74" s="31"/>
    </row>
    <row r="75" spans="1:11" ht="12.75" customHeight="1">
      <c r="A75" s="52" t="s">
        <v>16</v>
      </c>
      <c r="B75" s="19">
        <v>466</v>
      </c>
      <c r="C75" s="19">
        <v>3572</v>
      </c>
      <c r="D75" s="19">
        <v>1780</v>
      </c>
      <c r="E75" s="19">
        <v>28632</v>
      </c>
      <c r="F75" s="19">
        <v>14371</v>
      </c>
      <c r="G75" s="19">
        <v>9930</v>
      </c>
      <c r="H75" s="19">
        <v>4985</v>
      </c>
      <c r="I75" s="19">
        <v>7981</v>
      </c>
      <c r="J75" s="49">
        <v>4059</v>
      </c>
      <c r="K75" s="31"/>
    </row>
    <row r="76" spans="1:11" ht="12.75" customHeight="1">
      <c r="A76" s="53" t="s">
        <v>6</v>
      </c>
      <c r="B76" s="19"/>
      <c r="C76" s="19"/>
      <c r="D76" s="19"/>
      <c r="E76" s="19"/>
      <c r="F76" s="19"/>
      <c r="G76" s="19"/>
      <c r="H76" s="19"/>
      <c r="I76" s="19"/>
      <c r="J76" s="49"/>
      <c r="K76" s="31"/>
    </row>
    <row r="77" spans="1:11" ht="12.75" customHeight="1">
      <c r="A77" s="50" t="s">
        <v>27</v>
      </c>
      <c r="B77" s="19">
        <v>6</v>
      </c>
      <c r="C77" s="19">
        <v>23.98</v>
      </c>
      <c r="D77" s="19">
        <v>14</v>
      </c>
      <c r="E77" s="64">
        <v>105</v>
      </c>
      <c r="F77" s="64">
        <v>50</v>
      </c>
      <c r="G77" s="19">
        <v>37</v>
      </c>
      <c r="H77" s="19">
        <v>18</v>
      </c>
      <c r="I77" s="19">
        <v>24</v>
      </c>
      <c r="J77" s="49">
        <v>11</v>
      </c>
      <c r="K77" s="31"/>
    </row>
    <row r="78" spans="1:11" ht="12.75" customHeight="1">
      <c r="A78" s="51" t="s">
        <v>25</v>
      </c>
      <c r="B78" s="27"/>
      <c r="C78" s="27"/>
      <c r="D78" s="27"/>
      <c r="E78" s="27"/>
      <c r="F78" s="27"/>
      <c r="G78" s="27"/>
      <c r="H78" s="27"/>
      <c r="I78" s="27"/>
      <c r="J78" s="28"/>
      <c r="K78" s="62"/>
    </row>
    <row r="79" spans="1:11" ht="12.75" customHeight="1">
      <c r="A79" s="52" t="s">
        <v>7</v>
      </c>
      <c r="B79" s="19">
        <v>198</v>
      </c>
      <c r="C79" s="19">
        <v>1753.14</v>
      </c>
      <c r="D79" s="19">
        <v>1241</v>
      </c>
      <c r="E79" s="19">
        <v>18601</v>
      </c>
      <c r="F79" s="19">
        <v>10128</v>
      </c>
      <c r="G79" s="19">
        <v>6117</v>
      </c>
      <c r="H79" s="19">
        <v>3174</v>
      </c>
      <c r="I79" s="19">
        <v>2913</v>
      </c>
      <c r="J79" s="49">
        <v>1602</v>
      </c>
      <c r="K79" s="31"/>
    </row>
    <row r="80" spans="1:11" ht="12.75" customHeight="1">
      <c r="A80" s="53" t="s">
        <v>8</v>
      </c>
      <c r="B80" s="19"/>
      <c r="C80" s="19"/>
      <c r="D80" s="19"/>
      <c r="E80" s="19"/>
      <c r="F80" s="19"/>
      <c r="G80" s="19"/>
      <c r="H80" s="19"/>
      <c r="I80" s="19"/>
      <c r="J80" s="49"/>
      <c r="K80" s="31"/>
    </row>
    <row r="81" spans="1:11" ht="12.75" customHeight="1">
      <c r="A81" s="50" t="s">
        <v>27</v>
      </c>
      <c r="B81" s="19">
        <v>5</v>
      </c>
      <c r="C81" s="19">
        <v>13.91</v>
      </c>
      <c r="D81" s="19">
        <v>8</v>
      </c>
      <c r="E81" s="19">
        <v>40</v>
      </c>
      <c r="F81" s="19">
        <v>21</v>
      </c>
      <c r="G81" s="19">
        <v>19</v>
      </c>
      <c r="H81" s="19">
        <v>7</v>
      </c>
      <c r="I81" s="19">
        <v>3</v>
      </c>
      <c r="J81" s="49" t="s">
        <v>23</v>
      </c>
      <c r="K81" s="31"/>
    </row>
    <row r="82" spans="1:11" ht="12.75" customHeight="1">
      <c r="A82" s="51" t="s">
        <v>25</v>
      </c>
      <c r="B82" s="27"/>
      <c r="C82" s="27"/>
      <c r="D82" s="27"/>
      <c r="E82" s="27"/>
      <c r="F82" s="27"/>
      <c r="G82" s="27"/>
      <c r="H82" s="27"/>
      <c r="I82" s="27"/>
      <c r="J82" s="28"/>
      <c r="K82" s="62"/>
    </row>
    <row r="83" spans="1:11" ht="24.95" customHeight="1">
      <c r="A83" s="54" t="s">
        <v>20</v>
      </c>
      <c r="B83" s="19">
        <v>14</v>
      </c>
      <c r="C83" s="19">
        <v>171.38</v>
      </c>
      <c r="D83" s="19">
        <v>78</v>
      </c>
      <c r="E83" s="19">
        <v>582</v>
      </c>
      <c r="F83" s="19">
        <v>451</v>
      </c>
      <c r="G83" s="19">
        <v>177</v>
      </c>
      <c r="H83" s="19">
        <v>147</v>
      </c>
      <c r="I83" s="19">
        <v>72</v>
      </c>
      <c r="J83" s="49">
        <v>56</v>
      </c>
      <c r="K83" s="31"/>
    </row>
    <row r="84" spans="1:11" ht="27" customHeight="1">
      <c r="A84" s="55" t="s">
        <v>91</v>
      </c>
      <c r="B84" s="19"/>
      <c r="C84" s="19"/>
      <c r="D84" s="19"/>
      <c r="E84" s="19"/>
      <c r="F84" s="19"/>
      <c r="G84" s="19"/>
      <c r="H84" s="19"/>
      <c r="I84" s="19"/>
      <c r="J84" s="49"/>
      <c r="K84" s="31"/>
    </row>
    <row r="85" spans="1:11" ht="12.75" customHeight="1">
      <c r="A85" s="52" t="s">
        <v>9</v>
      </c>
      <c r="B85" s="19">
        <v>54</v>
      </c>
      <c r="C85" s="19">
        <v>201.02</v>
      </c>
      <c r="D85" s="19">
        <v>151</v>
      </c>
      <c r="E85" s="19">
        <v>638</v>
      </c>
      <c r="F85" s="19">
        <v>264</v>
      </c>
      <c r="G85" s="19">
        <v>210</v>
      </c>
      <c r="H85" s="19">
        <v>85</v>
      </c>
      <c r="I85" s="19">
        <v>129</v>
      </c>
      <c r="J85" s="49">
        <v>45</v>
      </c>
      <c r="K85" s="31"/>
    </row>
    <row r="86" spans="1:11" ht="12.75" customHeight="1">
      <c r="A86" s="53" t="s">
        <v>10</v>
      </c>
      <c r="B86" s="27"/>
      <c r="C86" s="27"/>
      <c r="D86" s="27"/>
      <c r="E86" s="27"/>
      <c r="F86" s="27"/>
      <c r="G86" s="27"/>
      <c r="H86" s="27"/>
      <c r="I86" s="27"/>
      <c r="J86" s="28"/>
      <c r="K86" s="62"/>
    </row>
    <row r="87" spans="1:11" ht="12.75" customHeight="1">
      <c r="A87" s="51"/>
      <c r="B87" s="27"/>
      <c r="C87" s="27"/>
      <c r="D87" s="27"/>
      <c r="E87" s="27"/>
      <c r="F87" s="27"/>
      <c r="G87" s="27"/>
      <c r="H87" s="27"/>
      <c r="I87" s="27"/>
      <c r="J87" s="28"/>
      <c r="K87" s="62"/>
    </row>
    <row r="88" spans="1:11" ht="12.75" customHeight="1">
      <c r="A88" s="47" t="s">
        <v>11</v>
      </c>
      <c r="B88" s="12">
        <v>955</v>
      </c>
      <c r="C88" s="12">
        <v>1874.63</v>
      </c>
      <c r="D88" s="12">
        <v>4016</v>
      </c>
      <c r="E88" s="12">
        <v>106373</v>
      </c>
      <c r="F88" s="12">
        <v>47755</v>
      </c>
      <c r="G88" s="12">
        <v>28253</v>
      </c>
      <c r="H88" s="12">
        <v>12325</v>
      </c>
      <c r="I88" s="12">
        <v>31344</v>
      </c>
      <c r="J88" s="46">
        <v>15343</v>
      </c>
      <c r="K88" s="99"/>
    </row>
    <row r="89" spans="1:11" ht="12.75" customHeight="1">
      <c r="A89" s="48" t="s">
        <v>12</v>
      </c>
      <c r="B89" s="19"/>
      <c r="C89" s="19"/>
      <c r="D89" s="19"/>
      <c r="E89" s="19"/>
      <c r="F89" s="19"/>
      <c r="G89" s="19"/>
      <c r="H89" s="19"/>
      <c r="I89" s="19"/>
      <c r="J89" s="49"/>
      <c r="K89" s="100"/>
    </row>
    <row r="90" spans="1:11" ht="12.75" customHeight="1">
      <c r="A90" s="52" t="s">
        <v>16</v>
      </c>
      <c r="B90" s="19">
        <v>955</v>
      </c>
      <c r="C90" s="19">
        <v>1874.63</v>
      </c>
      <c r="D90" s="19">
        <v>4016</v>
      </c>
      <c r="E90" s="19">
        <v>106373</v>
      </c>
      <c r="F90" s="19">
        <v>47755</v>
      </c>
      <c r="G90" s="19">
        <v>28253</v>
      </c>
      <c r="H90" s="19">
        <v>12325</v>
      </c>
      <c r="I90" s="19">
        <v>31344</v>
      </c>
      <c r="J90" s="49">
        <v>15343</v>
      </c>
      <c r="K90" s="100"/>
    </row>
    <row r="91" spans="1:11" ht="12.75" customHeight="1">
      <c r="A91" s="53" t="s">
        <v>6</v>
      </c>
      <c r="B91" s="19"/>
      <c r="C91" s="19"/>
      <c r="D91" s="19"/>
      <c r="E91" s="19"/>
      <c r="F91" s="19"/>
      <c r="G91" s="19"/>
      <c r="H91" s="19"/>
      <c r="I91" s="19"/>
      <c r="J91" s="49"/>
      <c r="K91" s="100"/>
    </row>
    <row r="92" spans="1:11" ht="12.75" customHeight="1">
      <c r="A92" s="121" t="s">
        <v>17</v>
      </c>
      <c r="B92" s="121"/>
      <c r="C92" s="121"/>
      <c r="D92" s="121"/>
      <c r="E92" s="121"/>
      <c r="F92" s="121"/>
      <c r="G92" s="121"/>
      <c r="H92" s="121"/>
      <c r="I92" s="121"/>
      <c r="J92" s="122"/>
      <c r="K92" s="101"/>
    </row>
    <row r="93" spans="1:11" ht="12.75" customHeight="1">
      <c r="A93" s="124" t="s">
        <v>18</v>
      </c>
      <c r="B93" s="124"/>
      <c r="C93" s="124"/>
      <c r="D93" s="124"/>
      <c r="E93" s="124"/>
      <c r="F93" s="124"/>
      <c r="G93" s="124"/>
      <c r="H93" s="124"/>
      <c r="I93" s="124"/>
      <c r="J93" s="124"/>
      <c r="K93" s="104"/>
    </row>
    <row r="94" spans="1:11" ht="12.75" customHeight="1">
      <c r="A94" s="34" t="s">
        <v>14</v>
      </c>
      <c r="B94" s="12">
        <v>6</v>
      </c>
      <c r="C94" s="12">
        <v>24</v>
      </c>
      <c r="D94" s="12">
        <v>26</v>
      </c>
      <c r="E94" s="12">
        <v>237</v>
      </c>
      <c r="F94" s="12">
        <v>114</v>
      </c>
      <c r="G94" s="12">
        <v>89</v>
      </c>
      <c r="H94" s="12">
        <v>42</v>
      </c>
      <c r="I94" s="12">
        <v>104</v>
      </c>
      <c r="J94" s="12">
        <v>65</v>
      </c>
      <c r="K94" s="97"/>
    </row>
    <row r="95" spans="1:11" ht="12.75" customHeight="1">
      <c r="A95" s="35" t="s">
        <v>2</v>
      </c>
      <c r="B95" s="27"/>
      <c r="C95" s="56"/>
      <c r="D95" s="27"/>
      <c r="E95" s="27"/>
      <c r="F95" s="27"/>
      <c r="G95" s="27"/>
      <c r="H95" s="27"/>
      <c r="I95" s="27"/>
      <c r="J95" s="57"/>
      <c r="K95" s="31"/>
    </row>
    <row r="96" spans="1:11" ht="12.75" customHeight="1">
      <c r="A96" s="34" t="s">
        <v>3</v>
      </c>
      <c r="B96" s="12">
        <v>6</v>
      </c>
      <c r="C96" s="12">
        <v>24</v>
      </c>
      <c r="D96" s="12">
        <v>26</v>
      </c>
      <c r="E96" s="12">
        <v>237</v>
      </c>
      <c r="F96" s="12">
        <v>114</v>
      </c>
      <c r="G96" s="12">
        <v>89</v>
      </c>
      <c r="H96" s="12">
        <v>42</v>
      </c>
      <c r="I96" s="12">
        <v>104</v>
      </c>
      <c r="J96" s="12">
        <v>65</v>
      </c>
      <c r="K96" s="97"/>
    </row>
    <row r="97" spans="1:11" ht="12.75" customHeight="1">
      <c r="A97" s="35" t="s">
        <v>4</v>
      </c>
      <c r="B97" s="27"/>
      <c r="C97" s="56"/>
      <c r="D97" s="27"/>
      <c r="E97" s="27"/>
      <c r="F97" s="27"/>
      <c r="G97" s="27"/>
      <c r="H97" s="27"/>
      <c r="I97" s="27"/>
      <c r="J97" s="57"/>
      <c r="K97" s="98"/>
    </row>
    <row r="98" spans="1:11" ht="12.75" customHeight="1">
      <c r="A98" s="40" t="s">
        <v>54</v>
      </c>
      <c r="B98" s="27">
        <v>1</v>
      </c>
      <c r="C98" s="27">
        <v>2</v>
      </c>
      <c r="D98" s="27">
        <v>3</v>
      </c>
      <c r="E98" s="27">
        <v>60</v>
      </c>
      <c r="F98" s="27">
        <v>16</v>
      </c>
      <c r="G98" s="27">
        <v>20</v>
      </c>
      <c r="H98" s="27">
        <v>7</v>
      </c>
      <c r="I98" s="27" t="s">
        <v>52</v>
      </c>
      <c r="J98" s="57">
        <v>5</v>
      </c>
      <c r="K98" s="98"/>
    </row>
    <row r="99" spans="1:11" ht="12.75" customHeight="1">
      <c r="A99" s="42" t="s">
        <v>56</v>
      </c>
      <c r="B99" s="56"/>
      <c r="C99" s="56"/>
      <c r="D99" s="56"/>
      <c r="E99" s="56"/>
      <c r="F99" s="56"/>
      <c r="G99" s="56"/>
      <c r="H99" s="56"/>
      <c r="I99" s="56"/>
      <c r="J99" s="58"/>
      <c r="K99" s="98"/>
    </row>
    <row r="100" spans="1:11" ht="12.75" customHeight="1">
      <c r="A100" s="40" t="s">
        <v>16</v>
      </c>
      <c r="B100" s="19">
        <v>1</v>
      </c>
      <c r="C100" s="27">
        <v>17.150000000000002</v>
      </c>
      <c r="D100" s="19">
        <v>11</v>
      </c>
      <c r="E100" s="19">
        <v>118</v>
      </c>
      <c r="F100" s="19">
        <v>53</v>
      </c>
      <c r="G100" s="19">
        <v>61</v>
      </c>
      <c r="H100" s="19">
        <v>27</v>
      </c>
      <c r="I100" s="19">
        <v>45</v>
      </c>
      <c r="J100" s="59">
        <v>27</v>
      </c>
      <c r="K100" s="31"/>
    </row>
    <row r="101" spans="1:11" ht="12.75" customHeight="1">
      <c r="A101" s="42" t="s">
        <v>6</v>
      </c>
      <c r="B101" s="56"/>
      <c r="C101" s="56"/>
      <c r="D101" s="56"/>
      <c r="E101" s="56"/>
      <c r="F101" s="56"/>
      <c r="G101" s="56"/>
      <c r="H101" s="56"/>
      <c r="I101" s="56"/>
      <c r="J101" s="58"/>
      <c r="K101" s="98"/>
    </row>
    <row r="102" spans="1:11" ht="24.95" customHeight="1">
      <c r="A102" s="24" t="s">
        <v>20</v>
      </c>
      <c r="B102" s="27">
        <v>2</v>
      </c>
      <c r="C102" s="27">
        <v>2.88</v>
      </c>
      <c r="D102" s="27">
        <v>10</v>
      </c>
      <c r="E102" s="27">
        <v>45</v>
      </c>
      <c r="F102" s="27">
        <v>42</v>
      </c>
      <c r="G102" s="27">
        <v>7</v>
      </c>
      <c r="H102" s="27">
        <v>7</v>
      </c>
      <c r="I102" s="27">
        <v>32</v>
      </c>
      <c r="J102" s="57">
        <v>31</v>
      </c>
      <c r="K102" s="62"/>
    </row>
    <row r="103" spans="1:11" ht="30.75" customHeight="1">
      <c r="A103" s="26" t="s">
        <v>91</v>
      </c>
      <c r="B103" s="56"/>
      <c r="C103" s="56"/>
      <c r="D103" s="56"/>
      <c r="E103" s="56"/>
      <c r="F103" s="56"/>
      <c r="G103" s="56"/>
      <c r="H103" s="56"/>
      <c r="I103" s="56"/>
      <c r="J103" s="58"/>
      <c r="K103" s="98"/>
    </row>
    <row r="104" spans="1:11" ht="12.75" customHeight="1">
      <c r="A104" s="40" t="s">
        <v>9</v>
      </c>
      <c r="B104" s="19">
        <v>2</v>
      </c>
      <c r="C104" s="19">
        <v>1.5</v>
      </c>
      <c r="D104" s="19">
        <v>2</v>
      </c>
      <c r="E104" s="19">
        <v>14</v>
      </c>
      <c r="F104" s="19">
        <v>3</v>
      </c>
      <c r="G104" s="19">
        <v>1</v>
      </c>
      <c r="H104" s="19">
        <v>1</v>
      </c>
      <c r="I104" s="19">
        <v>2</v>
      </c>
      <c r="J104" s="59">
        <v>2</v>
      </c>
      <c r="K104" s="31"/>
    </row>
    <row r="105" spans="1:11" ht="12.75" customHeight="1">
      <c r="A105" s="42" t="s">
        <v>10</v>
      </c>
      <c r="B105" s="27"/>
      <c r="C105" s="60"/>
      <c r="D105" s="27"/>
      <c r="E105" s="27"/>
      <c r="F105" s="27"/>
      <c r="G105" s="27"/>
      <c r="H105" s="27"/>
      <c r="I105" s="27"/>
      <c r="J105" s="57"/>
      <c r="K105" s="62"/>
    </row>
    <row r="106" spans="1:11" ht="12.75" customHeight="1">
      <c r="A106" s="39"/>
      <c r="B106" s="36"/>
      <c r="D106" s="36"/>
      <c r="E106" s="36"/>
      <c r="F106" s="36"/>
      <c r="G106" s="36"/>
      <c r="H106" s="36"/>
      <c r="I106" s="36"/>
      <c r="J106" s="62"/>
      <c r="K106" s="62"/>
    </row>
    <row r="107" spans="1:11" ht="12.75" customHeight="1">
      <c r="A107" s="39"/>
      <c r="B107" s="63"/>
      <c r="C107" s="36"/>
      <c r="D107" s="63"/>
      <c r="E107" s="63"/>
      <c r="F107" s="63"/>
      <c r="G107" s="63"/>
      <c r="H107" s="63"/>
      <c r="I107" s="63"/>
      <c r="J107" s="63"/>
      <c r="K107" s="63"/>
    </row>
    <row r="108" spans="1:11" ht="23.25" customHeight="1">
      <c r="A108" s="125" t="s">
        <v>67</v>
      </c>
      <c r="B108" s="126"/>
      <c r="C108" s="126"/>
      <c r="D108" s="126"/>
      <c r="E108" s="126"/>
      <c r="F108" s="126"/>
      <c r="G108" s="126"/>
      <c r="H108" s="126"/>
      <c r="I108" s="126"/>
      <c r="J108" s="126"/>
      <c r="K108" s="105"/>
    </row>
    <row r="109" spans="1:11" ht="27" customHeight="1">
      <c r="A109" s="127" t="s">
        <v>64</v>
      </c>
      <c r="B109" s="126"/>
      <c r="C109" s="126"/>
      <c r="D109" s="126"/>
      <c r="E109" s="126"/>
      <c r="F109" s="126"/>
      <c r="G109" s="126"/>
      <c r="H109" s="126"/>
      <c r="I109" s="126"/>
      <c r="J109" s="126"/>
      <c r="K109" s="105"/>
    </row>
  </sheetData>
  <mergeCells count="20">
    <mergeCell ref="A108:J108"/>
    <mergeCell ref="A109:J109"/>
    <mergeCell ref="I11:I12"/>
    <mergeCell ref="J11:J12"/>
    <mergeCell ref="A13:J13"/>
    <mergeCell ref="A39:J39"/>
    <mergeCell ref="A65:J65"/>
    <mergeCell ref="A66:J66"/>
    <mergeCell ref="A10:A12"/>
    <mergeCell ref="B10:B12"/>
    <mergeCell ref="C10:C12"/>
    <mergeCell ref="D10:D12"/>
    <mergeCell ref="E10:H10"/>
    <mergeCell ref="I10:J10"/>
    <mergeCell ref="E11:E12"/>
    <mergeCell ref="F11:F12"/>
    <mergeCell ref="G11:H11"/>
    <mergeCell ref="A92:J92"/>
    <mergeCell ref="I1:J1"/>
    <mergeCell ref="A93:J93"/>
  </mergeCells>
  <hyperlinks>
    <hyperlink ref="I1" location="'Spis tablic - List of tables'!A1" display="Powrót do spisu tablic Return to list of tables"/>
  </hyperlinks>
  <pageMargins left="0.7" right="0.7" top="0.75" bottom="0.75" header="0.3" footer="0.3"/>
  <pageSetup paperSize="9" scale="29" fitToWidth="0" orientation="portrait" horizont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K160"/>
  <sheetViews>
    <sheetView showGridLines="0" tabSelected="1" workbookViewId="0"/>
  </sheetViews>
  <sheetFormatPr defaultRowHeight="14.25"/>
  <cols>
    <col min="1" max="1" width="40.7109375" style="61" customWidth="1"/>
    <col min="2" max="9" width="13.28515625" style="61" customWidth="1"/>
    <col min="10" max="225" width="9.140625" style="61"/>
    <col min="226" max="226" width="40.7109375" style="61" customWidth="1"/>
    <col min="227" max="234" width="13.28515625" style="61" customWidth="1"/>
    <col min="235" max="481" width="9.140625" style="61"/>
    <col min="482" max="482" width="40.7109375" style="61" customWidth="1"/>
    <col min="483" max="490" width="13.28515625" style="61" customWidth="1"/>
    <col min="491" max="737" width="9.140625" style="61"/>
    <col min="738" max="738" width="40.7109375" style="61" customWidth="1"/>
    <col min="739" max="746" width="13.28515625" style="61" customWidth="1"/>
    <col min="747" max="993" width="9.140625" style="61"/>
    <col min="994" max="994" width="40.7109375" style="61" customWidth="1"/>
    <col min="995" max="1002" width="13.28515625" style="61" customWidth="1"/>
    <col min="1003" max="1249" width="9.140625" style="61"/>
    <col min="1250" max="1250" width="40.7109375" style="61" customWidth="1"/>
    <col min="1251" max="1258" width="13.28515625" style="61" customWidth="1"/>
    <col min="1259" max="1505" width="9.140625" style="61"/>
    <col min="1506" max="1506" width="40.7109375" style="61" customWidth="1"/>
    <col min="1507" max="1514" width="13.28515625" style="61" customWidth="1"/>
    <col min="1515" max="1761" width="9.140625" style="61"/>
    <col min="1762" max="1762" width="40.7109375" style="61" customWidth="1"/>
    <col min="1763" max="1770" width="13.28515625" style="61" customWidth="1"/>
    <col min="1771" max="2017" width="9.140625" style="61"/>
    <col min="2018" max="2018" width="40.7109375" style="61" customWidth="1"/>
    <col min="2019" max="2026" width="13.28515625" style="61" customWidth="1"/>
    <col min="2027" max="2273" width="9.140625" style="61"/>
    <col min="2274" max="2274" width="40.7109375" style="61" customWidth="1"/>
    <col min="2275" max="2282" width="13.28515625" style="61" customWidth="1"/>
    <col min="2283" max="2529" width="9.140625" style="61"/>
    <col min="2530" max="2530" width="40.7109375" style="61" customWidth="1"/>
    <col min="2531" max="2538" width="13.28515625" style="61" customWidth="1"/>
    <col min="2539" max="2785" width="9.140625" style="61"/>
    <col min="2786" max="2786" width="40.7109375" style="61" customWidth="1"/>
    <col min="2787" max="2794" width="13.28515625" style="61" customWidth="1"/>
    <col min="2795" max="3041" width="9.140625" style="61"/>
    <col min="3042" max="3042" width="40.7109375" style="61" customWidth="1"/>
    <col min="3043" max="3050" width="13.28515625" style="61" customWidth="1"/>
    <col min="3051" max="3297" width="9.140625" style="61"/>
    <col min="3298" max="3298" width="40.7109375" style="61" customWidth="1"/>
    <col min="3299" max="3306" width="13.28515625" style="61" customWidth="1"/>
    <col min="3307" max="3553" width="9.140625" style="61"/>
    <col min="3554" max="3554" width="40.7109375" style="61" customWidth="1"/>
    <col min="3555" max="3562" width="13.28515625" style="61" customWidth="1"/>
    <col min="3563" max="3809" width="9.140625" style="61"/>
    <col min="3810" max="3810" width="40.7109375" style="61" customWidth="1"/>
    <col min="3811" max="3818" width="13.28515625" style="61" customWidth="1"/>
    <col min="3819" max="4065" width="9.140625" style="61"/>
    <col min="4066" max="4066" width="40.7109375" style="61" customWidth="1"/>
    <col min="4067" max="4074" width="13.28515625" style="61" customWidth="1"/>
    <col min="4075" max="4321" width="9.140625" style="61"/>
    <col min="4322" max="4322" width="40.7109375" style="61" customWidth="1"/>
    <col min="4323" max="4330" width="13.28515625" style="61" customWidth="1"/>
    <col min="4331" max="4577" width="9.140625" style="61"/>
    <col min="4578" max="4578" width="40.7109375" style="61" customWidth="1"/>
    <col min="4579" max="4586" width="13.28515625" style="61" customWidth="1"/>
    <col min="4587" max="4833" width="9.140625" style="61"/>
    <col min="4834" max="4834" width="40.7109375" style="61" customWidth="1"/>
    <col min="4835" max="4842" width="13.28515625" style="61" customWidth="1"/>
    <col min="4843" max="5089" width="9.140625" style="61"/>
    <col min="5090" max="5090" width="40.7109375" style="61" customWidth="1"/>
    <col min="5091" max="5098" width="13.28515625" style="61" customWidth="1"/>
    <col min="5099" max="5345" width="9.140625" style="61"/>
    <col min="5346" max="5346" width="40.7109375" style="61" customWidth="1"/>
    <col min="5347" max="5354" width="13.28515625" style="61" customWidth="1"/>
    <col min="5355" max="5601" width="9.140625" style="61"/>
    <col min="5602" max="5602" width="40.7109375" style="61" customWidth="1"/>
    <col min="5603" max="5610" width="13.28515625" style="61" customWidth="1"/>
    <col min="5611" max="5857" width="9.140625" style="61"/>
    <col min="5858" max="5858" width="40.7109375" style="61" customWidth="1"/>
    <col min="5859" max="5866" width="13.28515625" style="61" customWidth="1"/>
    <col min="5867" max="6113" width="9.140625" style="61"/>
    <col min="6114" max="6114" width="40.7109375" style="61" customWidth="1"/>
    <col min="6115" max="6122" width="13.28515625" style="61" customWidth="1"/>
    <col min="6123" max="6369" width="9.140625" style="61"/>
    <col min="6370" max="6370" width="40.7109375" style="61" customWidth="1"/>
    <col min="6371" max="6378" width="13.28515625" style="61" customWidth="1"/>
    <col min="6379" max="6625" width="9.140625" style="61"/>
    <col min="6626" max="6626" width="40.7109375" style="61" customWidth="1"/>
    <col min="6627" max="6634" width="13.28515625" style="61" customWidth="1"/>
    <col min="6635" max="6881" width="9.140625" style="61"/>
    <col min="6882" max="6882" width="40.7109375" style="61" customWidth="1"/>
    <col min="6883" max="6890" width="13.28515625" style="61" customWidth="1"/>
    <col min="6891" max="7137" width="9.140625" style="61"/>
    <col min="7138" max="7138" width="40.7109375" style="61" customWidth="1"/>
    <col min="7139" max="7146" width="13.28515625" style="61" customWidth="1"/>
    <col min="7147" max="7393" width="9.140625" style="61"/>
    <col min="7394" max="7394" width="40.7109375" style="61" customWidth="1"/>
    <col min="7395" max="7402" width="13.28515625" style="61" customWidth="1"/>
    <col min="7403" max="7649" width="9.140625" style="61"/>
    <col min="7650" max="7650" width="40.7109375" style="61" customWidth="1"/>
    <col min="7651" max="7658" width="13.28515625" style="61" customWidth="1"/>
    <col min="7659" max="7905" width="9.140625" style="61"/>
    <col min="7906" max="7906" width="40.7109375" style="61" customWidth="1"/>
    <col min="7907" max="7914" width="13.28515625" style="61" customWidth="1"/>
    <col min="7915" max="8161" width="9.140625" style="61"/>
    <col min="8162" max="8162" width="40.7109375" style="61" customWidth="1"/>
    <col min="8163" max="8170" width="13.28515625" style="61" customWidth="1"/>
    <col min="8171" max="8417" width="9.140625" style="61"/>
    <col min="8418" max="8418" width="40.7109375" style="61" customWidth="1"/>
    <col min="8419" max="8426" width="13.28515625" style="61" customWidth="1"/>
    <col min="8427" max="8673" width="9.140625" style="61"/>
    <col min="8674" max="8674" width="40.7109375" style="61" customWidth="1"/>
    <col min="8675" max="8682" width="13.28515625" style="61" customWidth="1"/>
    <col min="8683" max="8929" width="9.140625" style="61"/>
    <col min="8930" max="8930" width="40.7109375" style="61" customWidth="1"/>
    <col min="8931" max="8938" width="13.28515625" style="61" customWidth="1"/>
    <col min="8939" max="9185" width="9.140625" style="61"/>
    <col min="9186" max="9186" width="40.7109375" style="61" customWidth="1"/>
    <col min="9187" max="9194" width="13.28515625" style="61" customWidth="1"/>
    <col min="9195" max="9441" width="9.140625" style="61"/>
    <col min="9442" max="9442" width="40.7109375" style="61" customWidth="1"/>
    <col min="9443" max="9450" width="13.28515625" style="61" customWidth="1"/>
    <col min="9451" max="9697" width="9.140625" style="61"/>
    <col min="9698" max="9698" width="40.7109375" style="61" customWidth="1"/>
    <col min="9699" max="9706" width="13.28515625" style="61" customWidth="1"/>
    <col min="9707" max="9953" width="9.140625" style="61"/>
    <col min="9954" max="9954" width="40.7109375" style="61" customWidth="1"/>
    <col min="9955" max="9962" width="13.28515625" style="61" customWidth="1"/>
    <col min="9963" max="10209" width="9.140625" style="61"/>
    <col min="10210" max="10210" width="40.7109375" style="61" customWidth="1"/>
    <col min="10211" max="10218" width="13.28515625" style="61" customWidth="1"/>
    <col min="10219" max="10465" width="9.140625" style="61"/>
    <col min="10466" max="10466" width="40.7109375" style="61" customWidth="1"/>
    <col min="10467" max="10474" width="13.28515625" style="61" customWidth="1"/>
    <col min="10475" max="10721" width="9.140625" style="61"/>
    <col min="10722" max="10722" width="40.7109375" style="61" customWidth="1"/>
    <col min="10723" max="10730" width="13.28515625" style="61" customWidth="1"/>
    <col min="10731" max="10977" width="9.140625" style="61"/>
    <col min="10978" max="10978" width="40.7109375" style="61" customWidth="1"/>
    <col min="10979" max="10986" width="13.28515625" style="61" customWidth="1"/>
    <col min="10987" max="11233" width="9.140625" style="61"/>
    <col min="11234" max="11234" width="40.7109375" style="61" customWidth="1"/>
    <col min="11235" max="11242" width="13.28515625" style="61" customWidth="1"/>
    <col min="11243" max="11489" width="9.140625" style="61"/>
    <col min="11490" max="11490" width="40.7109375" style="61" customWidth="1"/>
    <col min="11491" max="11498" width="13.28515625" style="61" customWidth="1"/>
    <col min="11499" max="11745" width="9.140625" style="61"/>
    <col min="11746" max="11746" width="40.7109375" style="61" customWidth="1"/>
    <col min="11747" max="11754" width="13.28515625" style="61" customWidth="1"/>
    <col min="11755" max="12001" width="9.140625" style="61"/>
    <col min="12002" max="12002" width="40.7109375" style="61" customWidth="1"/>
    <col min="12003" max="12010" width="13.28515625" style="61" customWidth="1"/>
    <col min="12011" max="12257" width="9.140625" style="61"/>
    <col min="12258" max="12258" width="40.7109375" style="61" customWidth="1"/>
    <col min="12259" max="12266" width="13.28515625" style="61" customWidth="1"/>
    <col min="12267" max="12513" width="9.140625" style="61"/>
    <col min="12514" max="12514" width="40.7109375" style="61" customWidth="1"/>
    <col min="12515" max="12522" width="13.28515625" style="61" customWidth="1"/>
    <col min="12523" max="12769" width="9.140625" style="61"/>
    <col min="12770" max="12770" width="40.7109375" style="61" customWidth="1"/>
    <col min="12771" max="12778" width="13.28515625" style="61" customWidth="1"/>
    <col min="12779" max="13025" width="9.140625" style="61"/>
    <col min="13026" max="13026" width="40.7109375" style="61" customWidth="1"/>
    <col min="13027" max="13034" width="13.28515625" style="61" customWidth="1"/>
    <col min="13035" max="13281" width="9.140625" style="61"/>
    <col min="13282" max="13282" width="40.7109375" style="61" customWidth="1"/>
    <col min="13283" max="13290" width="13.28515625" style="61" customWidth="1"/>
    <col min="13291" max="13537" width="9.140625" style="61"/>
    <col min="13538" max="13538" width="40.7109375" style="61" customWidth="1"/>
    <col min="13539" max="13546" width="13.28515625" style="61" customWidth="1"/>
    <col min="13547" max="13793" width="9.140625" style="61"/>
    <col min="13794" max="13794" width="40.7109375" style="61" customWidth="1"/>
    <col min="13795" max="13802" width="13.28515625" style="61" customWidth="1"/>
    <col min="13803" max="14049" width="9.140625" style="61"/>
    <col min="14050" max="14050" width="40.7109375" style="61" customWidth="1"/>
    <col min="14051" max="14058" width="13.28515625" style="61" customWidth="1"/>
    <col min="14059" max="14305" width="9.140625" style="61"/>
    <col min="14306" max="14306" width="40.7109375" style="61" customWidth="1"/>
    <col min="14307" max="14314" width="13.28515625" style="61" customWidth="1"/>
    <col min="14315" max="14561" width="9.140625" style="61"/>
    <col min="14562" max="14562" width="40.7109375" style="61" customWidth="1"/>
    <col min="14563" max="14570" width="13.28515625" style="61" customWidth="1"/>
    <col min="14571" max="14817" width="9.140625" style="61"/>
    <col min="14818" max="14818" width="40.7109375" style="61" customWidth="1"/>
    <col min="14819" max="14826" width="13.28515625" style="61" customWidth="1"/>
    <col min="14827" max="15073" width="9.140625" style="61"/>
    <col min="15074" max="15074" width="40.7109375" style="61" customWidth="1"/>
    <col min="15075" max="15082" width="13.28515625" style="61" customWidth="1"/>
    <col min="15083" max="15329" width="9.140625" style="61"/>
    <col min="15330" max="15330" width="40.7109375" style="61" customWidth="1"/>
    <col min="15331" max="15338" width="13.28515625" style="61" customWidth="1"/>
    <col min="15339" max="15585" width="9.140625" style="61"/>
    <col min="15586" max="15586" width="40.7109375" style="61" customWidth="1"/>
    <col min="15587" max="15594" width="13.28515625" style="61" customWidth="1"/>
    <col min="15595" max="15841" width="9.140625" style="61"/>
    <col min="15842" max="15842" width="40.7109375" style="61" customWidth="1"/>
    <col min="15843" max="15850" width="13.28515625" style="61" customWidth="1"/>
    <col min="15851" max="16097" width="9.140625" style="61"/>
    <col min="16098" max="16098" width="40.7109375" style="61" customWidth="1"/>
    <col min="16099" max="16106" width="13.28515625" style="61" customWidth="1"/>
    <col min="16107" max="16384" width="9.140625" style="61"/>
  </cols>
  <sheetData>
    <row r="1" spans="1:9" ht="25.5" customHeight="1">
      <c r="A1" s="69" t="s">
        <v>65</v>
      </c>
      <c r="B1" s="70"/>
      <c r="C1" s="70"/>
      <c r="D1" s="70"/>
      <c r="E1" s="70"/>
      <c r="F1" s="70"/>
      <c r="G1" s="70"/>
      <c r="H1" s="123" t="s">
        <v>74</v>
      </c>
      <c r="I1" s="123"/>
    </row>
    <row r="2" spans="1:9">
      <c r="A2" s="71" t="s">
        <v>66</v>
      </c>
      <c r="B2" s="70"/>
      <c r="C2" s="70"/>
      <c r="D2" s="70"/>
      <c r="E2" s="70"/>
      <c r="F2" s="70"/>
      <c r="G2" s="70"/>
      <c r="H2" s="70"/>
      <c r="I2" s="70"/>
    </row>
    <row r="3" spans="1:9" ht="12.75" customHeight="1">
      <c r="A3" s="72"/>
      <c r="B3" s="72"/>
      <c r="C3" s="72"/>
      <c r="D3" s="72"/>
      <c r="E3" s="72"/>
      <c r="F3" s="73"/>
      <c r="G3" s="73"/>
      <c r="H3" s="72"/>
      <c r="I3" s="72"/>
    </row>
    <row r="4" spans="1:9" ht="30" customHeight="1">
      <c r="A4" s="135" t="s">
        <v>35</v>
      </c>
      <c r="B4" s="118" t="s">
        <v>36</v>
      </c>
      <c r="C4" s="118" t="s">
        <v>76</v>
      </c>
      <c r="D4" s="118" t="s">
        <v>39</v>
      </c>
      <c r="E4" s="118"/>
      <c r="F4" s="118"/>
      <c r="G4" s="118"/>
      <c r="H4" s="118" t="s">
        <v>40</v>
      </c>
      <c r="I4" s="128"/>
    </row>
    <row r="5" spans="1:9" ht="46.5" customHeight="1">
      <c r="A5" s="136"/>
      <c r="B5" s="119"/>
      <c r="C5" s="119"/>
      <c r="D5" s="118" t="s">
        <v>41</v>
      </c>
      <c r="E5" s="118" t="s">
        <v>42</v>
      </c>
      <c r="F5" s="120" t="s">
        <v>53</v>
      </c>
      <c r="G5" s="120"/>
      <c r="H5" s="118" t="s">
        <v>43</v>
      </c>
      <c r="I5" s="128" t="s">
        <v>42</v>
      </c>
    </row>
    <row r="6" spans="1:9" ht="39" customHeight="1">
      <c r="A6" s="136"/>
      <c r="B6" s="119"/>
      <c r="C6" s="119"/>
      <c r="D6" s="119"/>
      <c r="E6" s="119"/>
      <c r="F6" s="103" t="s">
        <v>44</v>
      </c>
      <c r="G6" s="103" t="s">
        <v>42</v>
      </c>
      <c r="H6" s="119"/>
      <c r="I6" s="129"/>
    </row>
    <row r="7" spans="1:9" ht="18" customHeight="1">
      <c r="A7" s="74"/>
      <c r="B7" s="133" t="s">
        <v>58</v>
      </c>
      <c r="C7" s="133"/>
      <c r="D7" s="133"/>
      <c r="E7" s="133"/>
      <c r="F7" s="133"/>
      <c r="G7" s="133"/>
      <c r="H7" s="133"/>
      <c r="I7" s="133"/>
    </row>
    <row r="8" spans="1:9" ht="12.75" customHeight="1">
      <c r="A8" s="9" t="s">
        <v>46</v>
      </c>
      <c r="B8" s="10">
        <f>B10+B29</f>
        <v>7743</v>
      </c>
      <c r="C8" s="10">
        <f t="shared" ref="C8:G8" si="0">C10+C29</f>
        <v>56185</v>
      </c>
      <c r="D8" s="10">
        <f t="shared" si="0"/>
        <v>1300231</v>
      </c>
      <c r="E8" s="10">
        <f t="shared" si="0"/>
        <v>622255</v>
      </c>
      <c r="F8" s="10">
        <f t="shared" si="0"/>
        <v>395064</v>
      </c>
      <c r="G8" s="10">
        <f t="shared" si="0"/>
        <v>189353</v>
      </c>
      <c r="H8" s="10">
        <v>371238</v>
      </c>
      <c r="I8" s="13">
        <v>185865</v>
      </c>
    </row>
    <row r="9" spans="1:9" ht="12.75" customHeight="1">
      <c r="A9" s="14" t="s">
        <v>2</v>
      </c>
      <c r="B9" s="10"/>
      <c r="C9" s="10"/>
      <c r="D9" s="10"/>
      <c r="E9" s="10"/>
      <c r="F9" s="10"/>
      <c r="G9" s="10"/>
      <c r="H9" s="10"/>
      <c r="I9" s="13"/>
    </row>
    <row r="10" spans="1:9" ht="12.75" customHeight="1">
      <c r="A10" s="9" t="s">
        <v>3</v>
      </c>
      <c r="B10" s="10">
        <f>B12+B16+B20+B24+B26</f>
        <v>6274</v>
      </c>
      <c r="C10" s="10">
        <f t="shared" ref="C10:G10" si="1">C12+C16+C20+C24+C26</f>
        <v>50602</v>
      </c>
      <c r="D10" s="10">
        <f t="shared" si="1"/>
        <v>1157085</v>
      </c>
      <c r="E10" s="10">
        <f t="shared" si="1"/>
        <v>558940</v>
      </c>
      <c r="F10" s="10">
        <f t="shared" si="1"/>
        <v>359625</v>
      </c>
      <c r="G10" s="10">
        <f t="shared" si="1"/>
        <v>173967</v>
      </c>
      <c r="H10" s="10">
        <v>327748</v>
      </c>
      <c r="I10" s="13">
        <v>164916</v>
      </c>
    </row>
    <row r="11" spans="1:9" ht="12.75" customHeight="1">
      <c r="A11" s="14" t="s">
        <v>4</v>
      </c>
      <c r="B11" s="10"/>
      <c r="C11" s="10"/>
      <c r="D11" s="10"/>
      <c r="E11" s="10"/>
      <c r="F11" s="10"/>
      <c r="G11" s="10"/>
      <c r="H11" s="10"/>
      <c r="I11" s="13"/>
    </row>
    <row r="12" spans="1:9" ht="12.75" customHeight="1">
      <c r="A12" s="40" t="s">
        <v>75</v>
      </c>
      <c r="B12" s="17">
        <v>1504</v>
      </c>
      <c r="C12" s="17">
        <v>8515</v>
      </c>
      <c r="D12" s="17">
        <v>155832</v>
      </c>
      <c r="E12" s="17">
        <v>49023</v>
      </c>
      <c r="F12" s="17">
        <v>54255</v>
      </c>
      <c r="G12" s="17">
        <v>16621</v>
      </c>
      <c r="H12" s="17" t="s">
        <v>77</v>
      </c>
      <c r="I12" s="20">
        <v>15855</v>
      </c>
    </row>
    <row r="13" spans="1:9" ht="12.75" customHeight="1">
      <c r="A13" s="42" t="s">
        <v>79</v>
      </c>
      <c r="B13" s="17"/>
      <c r="C13" s="17"/>
      <c r="D13" s="17"/>
      <c r="E13" s="17"/>
      <c r="F13" s="17"/>
      <c r="G13" s="17"/>
      <c r="H13" s="17"/>
      <c r="I13" s="20"/>
    </row>
    <row r="14" spans="1:9" ht="12.75" customHeight="1">
      <c r="A14" s="22" t="s">
        <v>24</v>
      </c>
      <c r="B14" s="17">
        <v>337</v>
      </c>
      <c r="C14" s="17">
        <v>1204</v>
      </c>
      <c r="D14" s="17">
        <v>9190</v>
      </c>
      <c r="E14" s="17">
        <v>4348</v>
      </c>
      <c r="F14" s="17">
        <v>3828</v>
      </c>
      <c r="G14" s="17">
        <v>1606</v>
      </c>
      <c r="H14" s="17" t="s">
        <v>78</v>
      </c>
      <c r="I14" s="20">
        <v>1205</v>
      </c>
    </row>
    <row r="15" spans="1:9" ht="12.75" customHeight="1">
      <c r="A15" s="23" t="s">
        <v>25</v>
      </c>
      <c r="B15" s="17"/>
      <c r="C15" s="17"/>
      <c r="D15" s="17"/>
      <c r="E15" s="17"/>
      <c r="F15" s="17"/>
      <c r="G15" s="17"/>
      <c r="H15" s="17"/>
      <c r="I15" s="20"/>
    </row>
    <row r="16" spans="1:9" ht="12.75" customHeight="1">
      <c r="A16" s="24" t="s">
        <v>5</v>
      </c>
      <c r="B16" s="64">
        <v>2248</v>
      </c>
      <c r="C16" s="64">
        <v>18107</v>
      </c>
      <c r="D16" s="64">
        <v>474521</v>
      </c>
      <c r="E16" s="64">
        <v>296474</v>
      </c>
      <c r="F16" s="17">
        <v>159263</v>
      </c>
      <c r="G16" s="17">
        <v>99727</v>
      </c>
      <c r="H16" s="17">
        <v>158578</v>
      </c>
      <c r="I16" s="20">
        <v>99030</v>
      </c>
    </row>
    <row r="17" spans="1:9" ht="12.75" customHeight="1">
      <c r="A17" s="25" t="s">
        <v>6</v>
      </c>
      <c r="B17" s="17"/>
      <c r="C17" s="17"/>
      <c r="D17" s="17"/>
      <c r="E17" s="17"/>
      <c r="F17" s="17"/>
      <c r="G17" s="17"/>
      <c r="H17" s="17"/>
      <c r="I17" s="20"/>
    </row>
    <row r="18" spans="1:9" ht="12.75" customHeight="1">
      <c r="A18" s="22" t="s">
        <v>26</v>
      </c>
      <c r="B18" s="64">
        <v>89</v>
      </c>
      <c r="C18" s="64">
        <v>149</v>
      </c>
      <c r="D18" s="17">
        <v>1143</v>
      </c>
      <c r="E18" s="17">
        <v>569</v>
      </c>
      <c r="F18" s="17">
        <v>367</v>
      </c>
      <c r="G18" s="17">
        <v>172</v>
      </c>
      <c r="H18" s="17">
        <v>299</v>
      </c>
      <c r="I18" s="20">
        <v>151</v>
      </c>
    </row>
    <row r="19" spans="1:9" ht="12.75" customHeight="1">
      <c r="A19" s="23" t="s">
        <v>25</v>
      </c>
      <c r="B19" s="17"/>
      <c r="C19" s="17"/>
      <c r="D19" s="17"/>
      <c r="E19" s="17"/>
      <c r="F19" s="17"/>
      <c r="G19" s="17"/>
      <c r="H19" s="17"/>
      <c r="I19" s="20"/>
    </row>
    <row r="20" spans="1:9" ht="12.75" customHeight="1">
      <c r="A20" s="24" t="s">
        <v>7</v>
      </c>
      <c r="B20" s="17">
        <v>1890</v>
      </c>
      <c r="C20" s="17">
        <v>21024</v>
      </c>
      <c r="D20" s="17">
        <v>503151</v>
      </c>
      <c r="E20" s="17">
        <v>199013</v>
      </c>
      <c r="F20" s="17">
        <v>140457</v>
      </c>
      <c r="G20" s="17">
        <v>54285</v>
      </c>
      <c r="H20" s="17">
        <v>114967</v>
      </c>
      <c r="I20" s="20">
        <v>47370</v>
      </c>
    </row>
    <row r="21" spans="1:9" ht="12.75" customHeight="1">
      <c r="A21" s="25" t="s">
        <v>8</v>
      </c>
      <c r="B21" s="17"/>
      <c r="C21" s="17"/>
      <c r="D21" s="17"/>
      <c r="E21" s="17"/>
      <c r="F21" s="17"/>
      <c r="G21" s="17"/>
      <c r="H21" s="17"/>
      <c r="I21" s="20"/>
    </row>
    <row r="22" spans="1:9" ht="12.75" customHeight="1">
      <c r="A22" s="22" t="s">
        <v>27</v>
      </c>
      <c r="B22" s="17">
        <v>34</v>
      </c>
      <c r="C22" s="17" t="s">
        <v>21</v>
      </c>
      <c r="D22" s="17">
        <v>808</v>
      </c>
      <c r="E22" s="17">
        <v>349</v>
      </c>
      <c r="F22" s="17">
        <v>225</v>
      </c>
      <c r="G22" s="17">
        <v>104</v>
      </c>
      <c r="H22" s="64">
        <v>194</v>
      </c>
      <c r="I22" s="65">
        <v>89</v>
      </c>
    </row>
    <row r="23" spans="1:9" ht="12.75" customHeight="1">
      <c r="A23" s="23" t="s">
        <v>25</v>
      </c>
      <c r="B23" s="17"/>
      <c r="C23" s="17"/>
      <c r="D23" s="17"/>
      <c r="E23" s="17"/>
      <c r="F23" s="17"/>
      <c r="G23" s="17"/>
      <c r="H23" s="17"/>
      <c r="I23" s="20"/>
    </row>
    <row r="24" spans="1:9" ht="24.95" customHeight="1">
      <c r="A24" s="24" t="s">
        <v>20</v>
      </c>
      <c r="B24" s="17">
        <v>122</v>
      </c>
      <c r="C24" s="17">
        <v>1108</v>
      </c>
      <c r="D24" s="17">
        <v>13042</v>
      </c>
      <c r="E24" s="17">
        <v>10042</v>
      </c>
      <c r="F24" s="17">
        <v>2703</v>
      </c>
      <c r="G24" s="17">
        <v>2137</v>
      </c>
      <c r="H24" s="64">
        <v>2151</v>
      </c>
      <c r="I24" s="65">
        <v>1629</v>
      </c>
    </row>
    <row r="25" spans="1:9" ht="12.75" customHeight="1">
      <c r="A25" s="26" t="s">
        <v>91</v>
      </c>
      <c r="B25" s="17"/>
      <c r="C25" s="17"/>
      <c r="D25" s="17"/>
      <c r="E25" s="17"/>
      <c r="F25" s="17"/>
      <c r="G25" s="17"/>
      <c r="H25" s="17"/>
      <c r="I25" s="20"/>
    </row>
    <row r="26" spans="1:9" ht="12.75" customHeight="1">
      <c r="A26" s="24" t="s">
        <v>9</v>
      </c>
      <c r="B26" s="17">
        <v>510</v>
      </c>
      <c r="C26" s="17">
        <v>1848</v>
      </c>
      <c r="D26" s="17">
        <v>10539</v>
      </c>
      <c r="E26" s="17">
        <v>4388</v>
      </c>
      <c r="F26" s="17">
        <v>2947</v>
      </c>
      <c r="G26" s="17">
        <v>1197</v>
      </c>
      <c r="H26" s="17">
        <v>2489</v>
      </c>
      <c r="I26" s="20">
        <v>1032</v>
      </c>
    </row>
    <row r="27" spans="1:9" ht="12.75" customHeight="1">
      <c r="A27" s="25" t="s">
        <v>10</v>
      </c>
      <c r="B27" s="27"/>
      <c r="C27" s="27"/>
      <c r="D27" s="27"/>
      <c r="E27" s="27"/>
      <c r="F27" s="27"/>
      <c r="G27" s="27"/>
      <c r="H27" s="27"/>
      <c r="I27" s="28"/>
    </row>
    <row r="28" spans="1:9" ht="12.75" customHeight="1">
      <c r="A28" s="23"/>
      <c r="B28" s="27"/>
      <c r="C28" s="27"/>
      <c r="D28" s="27"/>
      <c r="E28" s="27"/>
      <c r="F28" s="27"/>
      <c r="G28" s="27"/>
      <c r="H28" s="27"/>
      <c r="I28" s="28"/>
    </row>
    <row r="29" spans="1:9" ht="12.75" customHeight="1">
      <c r="A29" s="9" t="s">
        <v>11</v>
      </c>
      <c r="B29" s="10">
        <f>B31</f>
        <v>1469</v>
      </c>
      <c r="C29" s="10">
        <f t="shared" ref="C29:I29" si="2">C31</f>
        <v>5583</v>
      </c>
      <c r="D29" s="10">
        <f t="shared" si="2"/>
        <v>143146</v>
      </c>
      <c r="E29" s="10">
        <f t="shared" si="2"/>
        <v>63315</v>
      </c>
      <c r="F29" s="10">
        <f t="shared" si="2"/>
        <v>35439</v>
      </c>
      <c r="G29" s="10">
        <f t="shared" si="2"/>
        <v>15386</v>
      </c>
      <c r="H29" s="10">
        <f t="shared" si="2"/>
        <v>43490</v>
      </c>
      <c r="I29" s="13">
        <f t="shared" si="2"/>
        <v>20949</v>
      </c>
    </row>
    <row r="30" spans="1:9" ht="12.75" customHeight="1">
      <c r="A30" s="14" t="s">
        <v>12</v>
      </c>
      <c r="B30" s="10"/>
      <c r="C30" s="10"/>
      <c r="D30" s="10"/>
      <c r="E30" s="10"/>
      <c r="F30" s="10"/>
      <c r="G30" s="10"/>
      <c r="H30" s="10"/>
      <c r="I30" s="13"/>
    </row>
    <row r="31" spans="1:9" ht="12.75" customHeight="1">
      <c r="A31" s="24" t="s">
        <v>13</v>
      </c>
      <c r="B31" s="17">
        <v>1469</v>
      </c>
      <c r="C31" s="17">
        <v>5583</v>
      </c>
      <c r="D31" s="17">
        <v>143146</v>
      </c>
      <c r="E31" s="17">
        <v>63315</v>
      </c>
      <c r="F31" s="17">
        <v>35439</v>
      </c>
      <c r="G31" s="17">
        <v>15386</v>
      </c>
      <c r="H31" s="17">
        <v>43490</v>
      </c>
      <c r="I31" s="20">
        <v>20949</v>
      </c>
    </row>
    <row r="32" spans="1:9" ht="12.75" customHeight="1">
      <c r="A32" s="25" t="s">
        <v>6</v>
      </c>
      <c r="B32" s="75"/>
      <c r="C32" s="75"/>
      <c r="D32" s="75"/>
      <c r="E32" s="75"/>
      <c r="F32" s="75"/>
      <c r="G32" s="75"/>
      <c r="H32" s="75"/>
      <c r="I32" s="76"/>
    </row>
    <row r="33" spans="1:9" ht="12.75" customHeight="1">
      <c r="A33" s="38"/>
      <c r="B33" s="77"/>
      <c r="C33" s="77"/>
      <c r="D33" s="77"/>
      <c r="E33" s="77"/>
      <c r="F33" s="77"/>
      <c r="G33" s="77"/>
      <c r="H33" s="77"/>
      <c r="I33" s="78"/>
    </row>
    <row r="34" spans="1:9" ht="32.25" customHeight="1">
      <c r="A34" s="38"/>
      <c r="B34" s="134" t="s">
        <v>59</v>
      </c>
      <c r="C34" s="134"/>
      <c r="D34" s="134"/>
      <c r="E34" s="134"/>
      <c r="F34" s="134"/>
      <c r="G34" s="134"/>
      <c r="H34" s="134"/>
      <c r="I34" s="78"/>
    </row>
    <row r="35" spans="1:9" ht="12.75" customHeight="1">
      <c r="A35" s="34" t="s">
        <v>30</v>
      </c>
      <c r="B35" s="10">
        <v>194</v>
      </c>
      <c r="C35" s="10">
        <v>1544</v>
      </c>
      <c r="D35" s="10">
        <v>22150</v>
      </c>
      <c r="E35" s="10">
        <v>11457</v>
      </c>
      <c r="F35" s="10">
        <v>5503</v>
      </c>
      <c r="G35" s="10">
        <v>2711</v>
      </c>
      <c r="H35" s="10">
        <v>4834</v>
      </c>
      <c r="I35" s="13">
        <v>2180</v>
      </c>
    </row>
    <row r="36" spans="1:9" ht="12.75" customHeight="1">
      <c r="A36" s="35" t="s">
        <v>31</v>
      </c>
      <c r="B36" s="10"/>
      <c r="C36" s="10"/>
      <c r="D36" s="10"/>
      <c r="E36" s="10"/>
      <c r="F36" s="10"/>
      <c r="G36" s="10"/>
      <c r="H36" s="10"/>
      <c r="I36" s="13"/>
    </row>
    <row r="37" spans="1:9" ht="12.75" customHeight="1">
      <c r="A37" s="9" t="s">
        <v>3</v>
      </c>
      <c r="B37" s="10">
        <v>178</v>
      </c>
      <c r="C37" s="10">
        <v>1499</v>
      </c>
      <c r="D37" s="10">
        <v>21427</v>
      </c>
      <c r="E37" s="10">
        <v>11449</v>
      </c>
      <c r="F37" s="10">
        <v>5334</v>
      </c>
      <c r="G37" s="10">
        <v>2711</v>
      </c>
      <c r="H37" s="10">
        <v>4637</v>
      </c>
      <c r="I37" s="13">
        <v>2180</v>
      </c>
    </row>
    <row r="38" spans="1:9" ht="12.75" customHeight="1">
      <c r="A38" s="14" t="s">
        <v>4</v>
      </c>
      <c r="B38" s="10"/>
      <c r="C38" s="10"/>
      <c r="D38" s="10"/>
      <c r="E38" s="10"/>
      <c r="F38" s="10"/>
      <c r="G38" s="10"/>
      <c r="H38" s="10"/>
      <c r="I38" s="13"/>
    </row>
    <row r="39" spans="1:9" ht="12.75" customHeight="1">
      <c r="A39" s="40" t="s">
        <v>75</v>
      </c>
      <c r="B39" s="17">
        <v>51</v>
      </c>
      <c r="C39" s="17">
        <v>132</v>
      </c>
      <c r="D39" s="17">
        <v>1636</v>
      </c>
      <c r="E39" s="17">
        <v>258</v>
      </c>
      <c r="F39" s="17">
        <v>613</v>
      </c>
      <c r="G39" s="17">
        <v>89</v>
      </c>
      <c r="H39" s="17" t="s">
        <v>80</v>
      </c>
      <c r="I39" s="20">
        <v>59</v>
      </c>
    </row>
    <row r="40" spans="1:9" ht="12.75" customHeight="1">
      <c r="A40" s="42" t="s">
        <v>79</v>
      </c>
      <c r="B40" s="17"/>
      <c r="C40" s="17"/>
      <c r="D40" s="17"/>
      <c r="E40" s="17"/>
      <c r="F40" s="17"/>
      <c r="G40" s="17"/>
      <c r="H40" s="17"/>
      <c r="I40" s="20"/>
    </row>
    <row r="41" spans="1:9" ht="12.75" customHeight="1">
      <c r="A41" s="22" t="s">
        <v>24</v>
      </c>
      <c r="B41" s="17">
        <v>5</v>
      </c>
      <c r="C41" s="17">
        <v>10</v>
      </c>
      <c r="D41" s="17">
        <v>35</v>
      </c>
      <c r="E41" s="17" t="s">
        <v>22</v>
      </c>
      <c r="F41" s="17">
        <v>22</v>
      </c>
      <c r="G41" s="17" t="s">
        <v>22</v>
      </c>
      <c r="H41" s="17" t="s">
        <v>81</v>
      </c>
      <c r="I41" s="20" t="s">
        <v>22</v>
      </c>
    </row>
    <row r="42" spans="1:9" ht="12.75" customHeight="1">
      <c r="A42" s="23" t="s">
        <v>25</v>
      </c>
      <c r="B42" s="17"/>
      <c r="C42" s="17"/>
      <c r="D42" s="17"/>
      <c r="E42" s="17"/>
      <c r="F42" s="17"/>
      <c r="G42" s="17"/>
      <c r="H42" s="17"/>
      <c r="I42" s="20"/>
    </row>
    <row r="43" spans="1:9" ht="12.75" customHeight="1">
      <c r="A43" s="24" t="s">
        <v>5</v>
      </c>
      <c r="B43" s="17">
        <v>1</v>
      </c>
      <c r="C43" s="17">
        <v>9</v>
      </c>
      <c r="D43" s="17">
        <v>156</v>
      </c>
      <c r="E43" s="17">
        <v>15</v>
      </c>
      <c r="F43" s="17">
        <v>55</v>
      </c>
      <c r="G43" s="17">
        <v>5</v>
      </c>
      <c r="H43" s="64">
        <v>42</v>
      </c>
      <c r="I43" s="65">
        <v>5</v>
      </c>
    </row>
    <row r="44" spans="1:9" ht="12.75" customHeight="1">
      <c r="A44" s="39" t="s">
        <v>6</v>
      </c>
      <c r="B44" s="27"/>
      <c r="C44" s="27"/>
      <c r="D44" s="27"/>
      <c r="E44" s="27"/>
      <c r="F44" s="27"/>
      <c r="G44" s="27"/>
      <c r="H44" s="27"/>
      <c r="I44" s="28"/>
    </row>
    <row r="45" spans="1:9" ht="12.75" customHeight="1">
      <c r="A45" s="40" t="s">
        <v>7</v>
      </c>
      <c r="B45" s="17">
        <v>58</v>
      </c>
      <c r="C45" s="17">
        <v>523</v>
      </c>
      <c r="D45" s="17">
        <v>10714</v>
      </c>
      <c r="E45" s="17">
        <v>4378</v>
      </c>
      <c r="F45" s="17">
        <v>2787</v>
      </c>
      <c r="G45" s="17">
        <v>1170</v>
      </c>
      <c r="H45" s="17">
        <v>2636</v>
      </c>
      <c r="I45" s="20">
        <v>1029</v>
      </c>
    </row>
    <row r="46" spans="1:9" ht="12.75" customHeight="1">
      <c r="A46" s="42" t="s">
        <v>8</v>
      </c>
      <c r="B46" s="27"/>
      <c r="C46" s="27"/>
      <c r="D46" s="27"/>
      <c r="E46" s="27"/>
      <c r="F46" s="27"/>
      <c r="G46" s="27"/>
      <c r="H46" s="27"/>
      <c r="I46" s="28"/>
    </row>
    <row r="47" spans="1:9" ht="24.95" customHeight="1">
      <c r="A47" s="24" t="s">
        <v>20</v>
      </c>
      <c r="B47" s="17">
        <v>68</v>
      </c>
      <c r="C47" s="17">
        <v>835</v>
      </c>
      <c r="D47" s="17">
        <v>8921</v>
      </c>
      <c r="E47" s="17">
        <v>6798</v>
      </c>
      <c r="F47" s="17">
        <v>1879</v>
      </c>
      <c r="G47" s="17">
        <v>1447</v>
      </c>
      <c r="H47" s="17">
        <v>1462</v>
      </c>
      <c r="I47" s="20">
        <v>1087</v>
      </c>
    </row>
    <row r="48" spans="1:9" ht="12.75" customHeight="1">
      <c r="A48" s="26" t="s">
        <v>91</v>
      </c>
      <c r="B48" s="27"/>
      <c r="C48" s="27"/>
      <c r="D48" s="27"/>
      <c r="E48" s="27"/>
      <c r="F48" s="27"/>
      <c r="G48" s="27"/>
      <c r="H48" s="27"/>
      <c r="I48" s="28"/>
    </row>
    <row r="49" spans="1:10" ht="12.75" customHeight="1">
      <c r="A49" s="39"/>
      <c r="B49" s="27"/>
      <c r="C49" s="27"/>
      <c r="D49" s="27"/>
      <c r="E49" s="27"/>
      <c r="F49" s="27"/>
      <c r="G49" s="27"/>
      <c r="H49" s="27"/>
      <c r="I49" s="28"/>
    </row>
    <row r="50" spans="1:10" ht="12.75" customHeight="1">
      <c r="A50" s="34" t="s">
        <v>19</v>
      </c>
      <c r="B50" s="10">
        <v>16</v>
      </c>
      <c r="C50" s="10">
        <v>45</v>
      </c>
      <c r="D50" s="10">
        <v>723</v>
      </c>
      <c r="E50" s="10">
        <v>8</v>
      </c>
      <c r="F50" s="10">
        <v>169</v>
      </c>
      <c r="G50" s="17" t="s">
        <v>22</v>
      </c>
      <c r="H50" s="10">
        <v>197</v>
      </c>
      <c r="I50" s="20" t="s">
        <v>22</v>
      </c>
    </row>
    <row r="51" spans="1:10" ht="12.75" customHeight="1">
      <c r="A51" s="35" t="s">
        <v>12</v>
      </c>
      <c r="B51" s="79"/>
      <c r="C51" s="79"/>
      <c r="D51" s="79"/>
      <c r="E51" s="79"/>
      <c r="F51" s="79"/>
      <c r="G51" s="79"/>
      <c r="H51" s="79"/>
      <c r="I51" s="80"/>
    </row>
    <row r="52" spans="1:10" ht="12.75" customHeight="1">
      <c r="A52" s="40" t="s">
        <v>13</v>
      </c>
      <c r="B52" s="17">
        <v>16</v>
      </c>
      <c r="C52" s="17">
        <v>45</v>
      </c>
      <c r="D52" s="17">
        <v>723</v>
      </c>
      <c r="E52" s="17">
        <v>8</v>
      </c>
      <c r="F52" s="17">
        <v>169</v>
      </c>
      <c r="G52" s="17" t="s">
        <v>23</v>
      </c>
      <c r="H52" s="17">
        <v>197</v>
      </c>
      <c r="I52" s="20" t="s">
        <v>23</v>
      </c>
    </row>
    <row r="53" spans="1:10" ht="12.75" customHeight="1">
      <c r="A53" s="42" t="s">
        <v>6</v>
      </c>
      <c r="B53" s="36"/>
      <c r="C53" s="36"/>
      <c r="D53" s="36"/>
      <c r="E53" s="36"/>
      <c r="F53" s="36"/>
      <c r="G53" s="36"/>
      <c r="H53" s="36"/>
      <c r="I53" s="37"/>
    </row>
    <row r="54" spans="1:10" ht="18" customHeight="1">
      <c r="A54" s="38"/>
      <c r="B54" s="134" t="s">
        <v>60</v>
      </c>
      <c r="C54" s="134"/>
      <c r="D54" s="134"/>
      <c r="E54" s="134"/>
      <c r="F54" s="134"/>
      <c r="G54" s="134"/>
      <c r="H54" s="134"/>
      <c r="I54" s="78"/>
    </row>
    <row r="55" spans="1:10" ht="12.75" customHeight="1">
      <c r="A55" s="34" t="s">
        <v>30</v>
      </c>
      <c r="B55" s="10">
        <v>5503</v>
      </c>
      <c r="C55" s="10">
        <v>44722.5</v>
      </c>
      <c r="D55" s="10">
        <v>1086688</v>
      </c>
      <c r="E55" s="10">
        <v>521016</v>
      </c>
      <c r="F55" s="10">
        <v>331514</v>
      </c>
      <c r="G55" s="10">
        <v>159762</v>
      </c>
      <c r="H55" s="10">
        <v>314306</v>
      </c>
      <c r="I55" s="13">
        <v>157970</v>
      </c>
      <c r="J55" s="81"/>
    </row>
    <row r="56" spans="1:10" ht="12.75" customHeight="1">
      <c r="A56" s="35" t="s">
        <v>31</v>
      </c>
      <c r="B56" s="10"/>
      <c r="C56" s="10"/>
      <c r="D56" s="10"/>
      <c r="E56" s="10"/>
      <c r="F56" s="10"/>
      <c r="G56" s="10"/>
      <c r="H56" s="10"/>
      <c r="I56" s="13"/>
      <c r="J56" s="81"/>
    </row>
    <row r="57" spans="1:10" ht="12.75" customHeight="1">
      <c r="A57" s="9" t="s">
        <v>3</v>
      </c>
      <c r="B57" s="10">
        <v>5026</v>
      </c>
      <c r="C57" s="10">
        <v>43289.5</v>
      </c>
      <c r="D57" s="10">
        <v>1053151</v>
      </c>
      <c r="E57" s="10">
        <v>506574</v>
      </c>
      <c r="F57" s="10">
        <v>325291</v>
      </c>
      <c r="G57" s="10">
        <v>157029</v>
      </c>
      <c r="H57" s="10">
        <v>302916</v>
      </c>
      <c r="I57" s="13">
        <v>152657</v>
      </c>
      <c r="J57" s="81"/>
    </row>
    <row r="58" spans="1:10" ht="12.75" customHeight="1">
      <c r="A58" s="112" t="s">
        <v>4</v>
      </c>
      <c r="B58" s="113"/>
      <c r="C58" s="113"/>
      <c r="D58" s="113"/>
      <c r="E58" s="113"/>
      <c r="F58" s="113"/>
      <c r="G58" s="113"/>
      <c r="H58" s="113"/>
      <c r="I58" s="114"/>
      <c r="J58" s="81"/>
    </row>
    <row r="59" spans="1:10" ht="12.75" customHeight="1">
      <c r="A59" s="40" t="s">
        <v>75</v>
      </c>
      <c r="B59" s="17">
        <v>1252</v>
      </c>
      <c r="C59" s="17">
        <v>6634</v>
      </c>
      <c r="D59" s="17">
        <v>137804</v>
      </c>
      <c r="E59" s="17">
        <v>42798</v>
      </c>
      <c r="F59" s="17">
        <v>47598</v>
      </c>
      <c r="G59" s="17">
        <v>14344</v>
      </c>
      <c r="H59" s="17" t="s">
        <v>82</v>
      </c>
      <c r="I59" s="20">
        <v>14053</v>
      </c>
      <c r="J59" s="81"/>
    </row>
    <row r="60" spans="1:10" ht="12.75" customHeight="1">
      <c r="A60" s="42" t="s">
        <v>79</v>
      </c>
      <c r="B60" s="17"/>
      <c r="C60" s="17"/>
      <c r="D60" s="17"/>
      <c r="E60" s="17"/>
      <c r="F60" s="17"/>
      <c r="G60" s="17"/>
      <c r="H60" s="17"/>
      <c r="I60" s="20"/>
      <c r="J60" s="81"/>
    </row>
    <row r="61" spans="1:10" ht="12.75" customHeight="1">
      <c r="A61" s="22" t="s">
        <v>24</v>
      </c>
      <c r="B61" s="17">
        <v>308</v>
      </c>
      <c r="C61" s="17">
        <v>1107</v>
      </c>
      <c r="D61" s="17">
        <v>9696</v>
      </c>
      <c r="E61" s="17">
        <v>4145</v>
      </c>
      <c r="F61" s="17">
        <v>3588</v>
      </c>
      <c r="G61" s="17">
        <v>1506</v>
      </c>
      <c r="H61" s="17" t="s">
        <v>83</v>
      </c>
      <c r="I61" s="20">
        <v>1158</v>
      </c>
      <c r="J61" s="81"/>
    </row>
    <row r="62" spans="1:10" ht="12.75" customHeight="1">
      <c r="A62" s="23" t="s">
        <v>25</v>
      </c>
      <c r="B62" s="17">
        <v>1683</v>
      </c>
      <c r="C62" s="17">
        <v>15732.5</v>
      </c>
      <c r="D62" s="17">
        <v>431812</v>
      </c>
      <c r="E62" s="17">
        <v>273670</v>
      </c>
      <c r="F62" s="17">
        <v>143913</v>
      </c>
      <c r="G62" s="17">
        <v>91497</v>
      </c>
      <c r="H62" s="64">
        <v>146802</v>
      </c>
      <c r="I62" s="65">
        <v>92712</v>
      </c>
      <c r="J62" s="81"/>
    </row>
    <row r="63" spans="1:10" ht="12.75" customHeight="1">
      <c r="A63" s="24" t="s">
        <v>5</v>
      </c>
      <c r="B63" s="17"/>
      <c r="C63" s="17"/>
      <c r="D63" s="17"/>
      <c r="E63" s="17"/>
      <c r="F63" s="17"/>
      <c r="G63" s="17"/>
      <c r="H63" s="17"/>
      <c r="I63" s="20"/>
      <c r="J63" s="81"/>
    </row>
    <row r="64" spans="1:10" ht="12.75" customHeight="1">
      <c r="A64" s="38" t="s">
        <v>29</v>
      </c>
      <c r="B64" s="17">
        <v>477</v>
      </c>
      <c r="C64" s="17">
        <v>1433</v>
      </c>
      <c r="D64" s="17">
        <v>33537</v>
      </c>
      <c r="E64" s="17">
        <v>14442</v>
      </c>
      <c r="F64" s="17">
        <v>6223</v>
      </c>
      <c r="G64" s="17">
        <v>2733</v>
      </c>
      <c r="H64" s="17">
        <v>11390</v>
      </c>
      <c r="I64" s="20">
        <v>5313</v>
      </c>
      <c r="J64" s="81"/>
    </row>
    <row r="65" spans="1:10" ht="12.75" customHeight="1">
      <c r="A65" s="39" t="s">
        <v>25</v>
      </c>
      <c r="B65" s="17"/>
      <c r="C65" s="17"/>
      <c r="D65" s="17"/>
      <c r="E65" s="17"/>
      <c r="F65" s="17"/>
      <c r="G65" s="17"/>
      <c r="H65" s="17"/>
      <c r="I65" s="20"/>
      <c r="J65" s="81"/>
    </row>
    <row r="66" spans="1:10" ht="12.75" customHeight="1">
      <c r="A66" s="40" t="s">
        <v>7</v>
      </c>
      <c r="B66" s="17">
        <v>1605</v>
      </c>
      <c r="C66" s="17">
        <v>19075</v>
      </c>
      <c r="D66" s="17">
        <v>470313</v>
      </c>
      <c r="E66" s="17">
        <v>183288</v>
      </c>
      <c r="F66" s="17">
        <v>130442</v>
      </c>
      <c r="G66" s="17">
        <v>49550</v>
      </c>
      <c r="H66" s="17">
        <v>108675</v>
      </c>
      <c r="I66" s="20">
        <v>44465</v>
      </c>
      <c r="J66" s="81"/>
    </row>
    <row r="67" spans="1:10" ht="12.75" customHeight="1">
      <c r="A67" s="42" t="s">
        <v>8</v>
      </c>
      <c r="B67" s="17"/>
      <c r="C67" s="17"/>
      <c r="D67" s="17"/>
      <c r="E67" s="17"/>
      <c r="F67" s="17"/>
      <c r="G67" s="17"/>
      <c r="H67" s="17"/>
      <c r="I67" s="20"/>
      <c r="J67" s="81"/>
    </row>
    <row r="68" spans="1:10" ht="12.75" customHeight="1">
      <c r="A68" s="38" t="s">
        <v>28</v>
      </c>
      <c r="B68" s="64">
        <v>26</v>
      </c>
      <c r="C68" s="64">
        <v>110</v>
      </c>
      <c r="D68" s="64">
        <v>697</v>
      </c>
      <c r="E68" s="64">
        <v>300</v>
      </c>
      <c r="F68" s="64">
        <v>187</v>
      </c>
      <c r="G68" s="64">
        <v>91</v>
      </c>
      <c r="H68" s="17">
        <v>174</v>
      </c>
      <c r="I68" s="20">
        <v>77</v>
      </c>
      <c r="J68" s="81"/>
    </row>
    <row r="69" spans="1:10" ht="12.75" customHeight="1">
      <c r="A69" s="39" t="s">
        <v>25</v>
      </c>
      <c r="B69" s="17"/>
      <c r="C69" s="17"/>
      <c r="D69" s="17"/>
      <c r="E69" s="17"/>
      <c r="F69" s="17"/>
      <c r="G69" s="17"/>
      <c r="H69" s="17"/>
      <c r="I69" s="20"/>
      <c r="J69" s="81"/>
    </row>
    <row r="70" spans="1:10" ht="24.95" customHeight="1">
      <c r="A70" s="24" t="s">
        <v>20</v>
      </c>
      <c r="B70" s="17">
        <v>38</v>
      </c>
      <c r="C70" s="17">
        <v>185</v>
      </c>
      <c r="D70" s="17">
        <v>3494</v>
      </c>
      <c r="E70" s="17">
        <v>2751</v>
      </c>
      <c r="F70" s="17">
        <v>640</v>
      </c>
      <c r="G70" s="17">
        <v>536</v>
      </c>
      <c r="H70" s="64">
        <v>585</v>
      </c>
      <c r="I70" s="65">
        <v>455</v>
      </c>
      <c r="J70" s="81"/>
    </row>
    <row r="71" spans="1:10" ht="12.75" customHeight="1">
      <c r="A71" s="26" t="s">
        <v>91</v>
      </c>
      <c r="B71" s="17"/>
      <c r="C71" s="17"/>
      <c r="D71" s="17"/>
      <c r="E71" s="17"/>
      <c r="F71" s="17"/>
      <c r="G71" s="17"/>
      <c r="H71" s="17"/>
      <c r="I71" s="20"/>
      <c r="J71" s="81"/>
    </row>
    <row r="72" spans="1:10" ht="12.75" customHeight="1">
      <c r="A72" s="40" t="s">
        <v>9</v>
      </c>
      <c r="B72" s="17">
        <v>448</v>
      </c>
      <c r="C72" s="17">
        <v>1663</v>
      </c>
      <c r="D72" s="17">
        <v>9728</v>
      </c>
      <c r="E72" s="17">
        <v>4067</v>
      </c>
      <c r="F72" s="17">
        <v>2698</v>
      </c>
      <c r="G72" s="17">
        <v>1102</v>
      </c>
      <c r="H72" s="17">
        <v>2326</v>
      </c>
      <c r="I72" s="20">
        <v>972</v>
      </c>
      <c r="J72" s="81"/>
    </row>
    <row r="73" spans="1:10" ht="12.75" customHeight="1">
      <c r="A73" s="42" t="s">
        <v>10</v>
      </c>
      <c r="B73" s="27"/>
      <c r="C73" s="27"/>
      <c r="D73" s="27"/>
      <c r="E73" s="27"/>
      <c r="F73" s="27"/>
      <c r="G73" s="27"/>
      <c r="H73" s="27"/>
      <c r="I73" s="28"/>
      <c r="J73" s="81"/>
    </row>
    <row r="74" spans="1:10" ht="12.75" customHeight="1">
      <c r="A74" s="39"/>
      <c r="B74" s="27"/>
      <c r="C74" s="27"/>
      <c r="D74" s="27"/>
      <c r="E74" s="27"/>
      <c r="F74" s="27"/>
      <c r="G74" s="27"/>
      <c r="H74" s="27"/>
      <c r="I74" s="28"/>
      <c r="J74" s="81"/>
    </row>
    <row r="75" spans="1:10" ht="12.75" customHeight="1">
      <c r="A75" s="34" t="s">
        <v>19</v>
      </c>
      <c r="B75" s="10">
        <v>477</v>
      </c>
      <c r="C75" s="10">
        <v>1433</v>
      </c>
      <c r="D75" s="10">
        <v>33537</v>
      </c>
      <c r="E75" s="10">
        <v>14442</v>
      </c>
      <c r="F75" s="10">
        <v>6223</v>
      </c>
      <c r="G75" s="10">
        <v>2733</v>
      </c>
      <c r="H75" s="10">
        <v>11390</v>
      </c>
      <c r="I75" s="13">
        <v>5313</v>
      </c>
      <c r="J75" s="81"/>
    </row>
    <row r="76" spans="1:10" ht="12.75" customHeight="1">
      <c r="A76" s="40" t="s">
        <v>13</v>
      </c>
      <c r="B76" s="17">
        <v>477</v>
      </c>
      <c r="C76" s="17">
        <v>1433</v>
      </c>
      <c r="D76" s="17">
        <v>33537</v>
      </c>
      <c r="E76" s="17">
        <v>14442</v>
      </c>
      <c r="F76" s="17">
        <v>6223</v>
      </c>
      <c r="G76" s="17">
        <v>2733</v>
      </c>
      <c r="H76" s="17">
        <v>11390</v>
      </c>
      <c r="I76" s="20">
        <v>5313</v>
      </c>
      <c r="J76" s="81"/>
    </row>
    <row r="77" spans="1:10" ht="12.75" customHeight="1">
      <c r="A77" s="42" t="s">
        <v>6</v>
      </c>
      <c r="B77" s="75"/>
      <c r="C77" s="75"/>
      <c r="D77" s="75"/>
      <c r="E77" s="75"/>
      <c r="F77" s="75"/>
      <c r="G77" s="75"/>
      <c r="H77" s="75"/>
      <c r="I77" s="82"/>
      <c r="J77" s="81"/>
    </row>
    <row r="78" spans="1:10" ht="18" customHeight="1">
      <c r="A78" s="38"/>
      <c r="B78" s="134" t="s">
        <v>61</v>
      </c>
      <c r="C78" s="134"/>
      <c r="D78" s="134"/>
      <c r="E78" s="134"/>
      <c r="F78" s="134"/>
      <c r="G78" s="134"/>
      <c r="H78" s="134"/>
      <c r="I78" s="78"/>
    </row>
    <row r="79" spans="1:10" ht="12.75" customHeight="1">
      <c r="A79" s="34" t="s">
        <v>30</v>
      </c>
      <c r="B79" s="83">
        <v>544</v>
      </c>
      <c r="C79" s="83">
        <v>2455</v>
      </c>
      <c r="D79" s="83">
        <v>35334</v>
      </c>
      <c r="E79" s="83">
        <v>16177</v>
      </c>
      <c r="F79" s="83">
        <v>10811</v>
      </c>
      <c r="G79" s="83">
        <v>4895</v>
      </c>
      <c r="H79" s="83">
        <v>9962</v>
      </c>
      <c r="I79" s="84">
        <v>4724</v>
      </c>
    </row>
    <row r="80" spans="1:10" ht="12.75" customHeight="1">
      <c r="A80" s="35" t="s">
        <v>31</v>
      </c>
      <c r="B80" s="83"/>
      <c r="C80" s="83"/>
      <c r="D80" s="83"/>
      <c r="E80" s="83"/>
      <c r="F80" s="83"/>
      <c r="G80" s="83"/>
      <c r="H80" s="83"/>
      <c r="I80" s="84"/>
    </row>
    <row r="81" spans="1:9" ht="12.75" customHeight="1">
      <c r="A81" s="9" t="s">
        <v>3</v>
      </c>
      <c r="B81" s="83">
        <v>404</v>
      </c>
      <c r="C81" s="83">
        <v>2040</v>
      </c>
      <c r="D81" s="83">
        <v>26158</v>
      </c>
      <c r="E81" s="83">
        <v>12189</v>
      </c>
      <c r="F81" s="83">
        <v>8821</v>
      </c>
      <c r="G81" s="83">
        <v>4021</v>
      </c>
      <c r="H81" s="83">
        <v>6652</v>
      </c>
      <c r="I81" s="84">
        <v>3200</v>
      </c>
    </row>
    <row r="82" spans="1:9" ht="12.75" customHeight="1">
      <c r="A82" s="112" t="s">
        <v>4</v>
      </c>
      <c r="B82" s="113"/>
      <c r="C82" s="113"/>
      <c r="D82" s="113"/>
      <c r="E82" s="113"/>
      <c r="F82" s="113"/>
      <c r="G82" s="113"/>
      <c r="H82" s="113"/>
      <c r="I82" s="114"/>
    </row>
    <row r="83" spans="1:9" ht="12.75" customHeight="1">
      <c r="A83" s="40" t="s">
        <v>75</v>
      </c>
      <c r="B83" s="85">
        <v>90</v>
      </c>
      <c r="C83" s="85">
        <v>668</v>
      </c>
      <c r="D83" s="85">
        <v>6681</v>
      </c>
      <c r="E83" s="85">
        <v>2337</v>
      </c>
      <c r="F83" s="85">
        <v>2479</v>
      </c>
      <c r="G83" s="85">
        <v>848</v>
      </c>
      <c r="H83" s="85" t="s">
        <v>84</v>
      </c>
      <c r="I83" s="86">
        <v>728</v>
      </c>
    </row>
    <row r="84" spans="1:9" ht="12.75" customHeight="1">
      <c r="A84" s="42" t="s">
        <v>79</v>
      </c>
      <c r="B84" s="85">
        <v>6</v>
      </c>
      <c r="C84" s="85">
        <v>27</v>
      </c>
      <c r="D84" s="102">
        <v>133</v>
      </c>
      <c r="E84" s="102">
        <v>31</v>
      </c>
      <c r="F84" s="102">
        <v>70</v>
      </c>
      <c r="G84" s="102">
        <v>16</v>
      </c>
      <c r="H84" s="85" t="s">
        <v>85</v>
      </c>
      <c r="I84" s="86">
        <v>13</v>
      </c>
    </row>
    <row r="85" spans="1:9" ht="12.75" customHeight="1">
      <c r="A85" s="22" t="s">
        <v>24</v>
      </c>
      <c r="B85" s="85">
        <v>190</v>
      </c>
      <c r="C85" s="85">
        <v>728</v>
      </c>
      <c r="D85" s="85">
        <v>11527</v>
      </c>
      <c r="E85" s="85">
        <v>5868</v>
      </c>
      <c r="F85" s="85">
        <v>3991</v>
      </c>
      <c r="G85" s="85">
        <v>2016</v>
      </c>
      <c r="H85" s="85">
        <v>3216</v>
      </c>
      <c r="I85" s="86">
        <v>1725</v>
      </c>
    </row>
    <row r="86" spans="1:9" ht="12.75" customHeight="1">
      <c r="A86" s="23" t="s">
        <v>25</v>
      </c>
      <c r="B86" s="85"/>
      <c r="C86" s="85"/>
      <c r="D86" s="85"/>
      <c r="E86" s="85"/>
      <c r="F86" s="85"/>
      <c r="G86" s="85"/>
      <c r="H86" s="85"/>
      <c r="I86" s="86"/>
    </row>
    <row r="87" spans="1:9" ht="12.75" customHeight="1">
      <c r="A87" s="24" t="s">
        <v>5</v>
      </c>
      <c r="B87" s="85">
        <v>5</v>
      </c>
      <c r="C87" s="85">
        <v>10</v>
      </c>
      <c r="D87" s="85">
        <v>60</v>
      </c>
      <c r="E87" s="85">
        <v>34</v>
      </c>
      <c r="F87" s="85">
        <v>26</v>
      </c>
      <c r="G87" s="85">
        <v>16</v>
      </c>
      <c r="H87" s="85">
        <v>11</v>
      </c>
      <c r="I87" s="86">
        <v>7</v>
      </c>
    </row>
    <row r="88" spans="1:9" ht="12.75" customHeight="1">
      <c r="A88" s="39" t="s">
        <v>25</v>
      </c>
      <c r="B88" s="27"/>
      <c r="C88" s="27"/>
      <c r="D88" s="27"/>
      <c r="E88" s="27"/>
      <c r="F88" s="27"/>
      <c r="G88" s="27"/>
      <c r="H88" s="27"/>
      <c r="I88" s="28"/>
    </row>
    <row r="89" spans="1:9" ht="12.75" customHeight="1">
      <c r="A89" s="40" t="s">
        <v>7</v>
      </c>
      <c r="B89" s="85">
        <v>81</v>
      </c>
      <c r="C89" s="85">
        <v>504</v>
      </c>
      <c r="D89" s="85">
        <v>7284</v>
      </c>
      <c r="E89" s="85">
        <v>3623</v>
      </c>
      <c r="F89" s="85">
        <v>2147</v>
      </c>
      <c r="G89" s="85">
        <v>1039</v>
      </c>
      <c r="H89" s="85">
        <v>1430</v>
      </c>
      <c r="I89" s="86">
        <v>700</v>
      </c>
    </row>
    <row r="90" spans="1:9" ht="12.75" customHeight="1">
      <c r="A90" s="42" t="s">
        <v>8</v>
      </c>
      <c r="B90" s="85"/>
      <c r="C90" s="85"/>
      <c r="D90" s="85"/>
      <c r="E90" s="85"/>
      <c r="F90" s="85"/>
      <c r="G90" s="85"/>
      <c r="H90" s="85"/>
      <c r="I90" s="86"/>
    </row>
    <row r="91" spans="1:9" ht="12.75" customHeight="1">
      <c r="A91" s="38" t="s">
        <v>27</v>
      </c>
      <c r="B91" s="64">
        <v>5</v>
      </c>
      <c r="C91" s="64">
        <v>13</v>
      </c>
      <c r="D91" s="64">
        <v>60</v>
      </c>
      <c r="E91" s="64">
        <v>22</v>
      </c>
      <c r="F91" s="64">
        <v>14</v>
      </c>
      <c r="G91" s="64">
        <v>3</v>
      </c>
      <c r="H91" s="85">
        <v>15</v>
      </c>
      <c r="I91" s="86">
        <v>8</v>
      </c>
    </row>
    <row r="92" spans="1:9" ht="24.95" customHeight="1">
      <c r="A92" s="24" t="s">
        <v>20</v>
      </c>
      <c r="B92" s="85">
        <v>5</v>
      </c>
      <c r="C92" s="85">
        <v>29</v>
      </c>
      <c r="D92" s="85">
        <v>235</v>
      </c>
      <c r="E92" s="85">
        <v>191</v>
      </c>
      <c r="F92" s="85">
        <v>89</v>
      </c>
      <c r="G92" s="85">
        <v>75</v>
      </c>
      <c r="H92" s="85">
        <v>18</v>
      </c>
      <c r="I92" s="86">
        <v>14</v>
      </c>
    </row>
    <row r="93" spans="1:9" ht="12.75" customHeight="1">
      <c r="A93" s="26" t="s">
        <v>91</v>
      </c>
      <c r="B93" s="85"/>
      <c r="C93" s="85"/>
      <c r="D93" s="85"/>
      <c r="E93" s="85"/>
      <c r="F93" s="85"/>
      <c r="G93" s="85"/>
      <c r="H93" s="85"/>
      <c r="I93" s="86"/>
    </row>
    <row r="94" spans="1:9" ht="12.75" customHeight="1">
      <c r="A94" s="40" t="s">
        <v>9</v>
      </c>
      <c r="B94" s="85">
        <v>38</v>
      </c>
      <c r="C94" s="85">
        <v>111</v>
      </c>
      <c r="D94" s="85">
        <v>431</v>
      </c>
      <c r="E94" s="85">
        <v>170</v>
      </c>
      <c r="F94" s="85">
        <v>115</v>
      </c>
      <c r="G94" s="85">
        <v>43</v>
      </c>
      <c r="H94" s="85">
        <v>88</v>
      </c>
      <c r="I94" s="86">
        <v>33</v>
      </c>
    </row>
    <row r="95" spans="1:9" ht="12.75" customHeight="1">
      <c r="A95" s="42" t="s">
        <v>10</v>
      </c>
      <c r="B95" s="27"/>
      <c r="C95" s="27"/>
      <c r="D95" s="27"/>
      <c r="E95" s="27"/>
      <c r="F95" s="27"/>
      <c r="G95" s="27"/>
      <c r="H95" s="27"/>
      <c r="I95" s="28"/>
    </row>
    <row r="96" spans="1:9" ht="12.75" customHeight="1">
      <c r="A96" s="39"/>
      <c r="B96" s="27"/>
      <c r="C96" s="27"/>
      <c r="D96" s="27"/>
      <c r="E96" s="27"/>
      <c r="F96" s="27"/>
      <c r="G96" s="27"/>
      <c r="H96" s="27"/>
      <c r="I96" s="28"/>
    </row>
    <row r="97" spans="1:9" ht="12.75" customHeight="1">
      <c r="A97" s="34" t="s">
        <v>19</v>
      </c>
      <c r="B97" s="56">
        <v>140</v>
      </c>
      <c r="C97" s="56">
        <v>415</v>
      </c>
      <c r="D97" s="56">
        <v>9176</v>
      </c>
      <c r="E97" s="56">
        <v>3988</v>
      </c>
      <c r="F97" s="56">
        <v>1990</v>
      </c>
      <c r="G97" s="56">
        <v>874</v>
      </c>
      <c r="H97" s="56">
        <v>3310</v>
      </c>
      <c r="I97" s="87">
        <v>1524</v>
      </c>
    </row>
    <row r="98" spans="1:9" ht="12.75" customHeight="1">
      <c r="A98" s="40" t="s">
        <v>5</v>
      </c>
      <c r="B98" s="27">
        <v>140</v>
      </c>
      <c r="C98" s="27">
        <v>415</v>
      </c>
      <c r="D98" s="27">
        <v>9176</v>
      </c>
      <c r="E98" s="27">
        <v>3988</v>
      </c>
      <c r="F98" s="27">
        <v>1990</v>
      </c>
      <c r="G98" s="27">
        <v>874</v>
      </c>
      <c r="H98" s="27">
        <v>3310</v>
      </c>
      <c r="I98" s="28">
        <v>1524</v>
      </c>
    </row>
    <row r="99" spans="1:9" ht="12.75" customHeight="1">
      <c r="A99" s="42" t="s">
        <v>6</v>
      </c>
      <c r="B99" s="27"/>
      <c r="C99" s="27"/>
      <c r="D99" s="27"/>
      <c r="E99" s="27"/>
      <c r="F99" s="27"/>
      <c r="G99" s="27"/>
      <c r="H99" s="27"/>
      <c r="I99" s="28"/>
    </row>
    <row r="100" spans="1:9" ht="18" customHeight="1">
      <c r="A100" s="106"/>
      <c r="B100" s="137" t="s">
        <v>62</v>
      </c>
      <c r="C100" s="137"/>
      <c r="D100" s="137"/>
      <c r="E100" s="137"/>
      <c r="F100" s="137"/>
      <c r="G100" s="137"/>
      <c r="H100" s="137"/>
      <c r="I100" s="88"/>
    </row>
    <row r="101" spans="1:9" ht="12.75" customHeight="1">
      <c r="A101" s="34" t="s">
        <v>30</v>
      </c>
      <c r="B101" s="10">
        <v>129</v>
      </c>
      <c r="C101" s="10">
        <v>574</v>
      </c>
      <c r="D101" s="10">
        <v>11234</v>
      </c>
      <c r="E101" s="10">
        <v>6237</v>
      </c>
      <c r="F101" s="10">
        <v>4009</v>
      </c>
      <c r="G101" s="10">
        <v>2222</v>
      </c>
      <c r="H101" s="10">
        <v>3246</v>
      </c>
      <c r="I101" s="13">
        <v>1794</v>
      </c>
    </row>
    <row r="102" spans="1:9" ht="12.75" customHeight="1">
      <c r="A102" s="35" t="s">
        <v>31</v>
      </c>
      <c r="B102" s="17"/>
      <c r="C102" s="17"/>
      <c r="D102" s="17"/>
      <c r="E102" s="17"/>
      <c r="F102" s="17"/>
      <c r="G102" s="17"/>
      <c r="H102" s="17"/>
      <c r="I102" s="89"/>
    </row>
    <row r="103" spans="1:9" ht="12.75" customHeight="1">
      <c r="A103" s="9" t="s">
        <v>3</v>
      </c>
      <c r="B103" s="10">
        <v>129</v>
      </c>
      <c r="C103" s="10">
        <v>574</v>
      </c>
      <c r="D103" s="10">
        <v>11234</v>
      </c>
      <c r="E103" s="10">
        <v>6237</v>
      </c>
      <c r="F103" s="10">
        <v>4009</v>
      </c>
      <c r="G103" s="10">
        <v>2222</v>
      </c>
      <c r="H103" s="10">
        <v>3246</v>
      </c>
      <c r="I103" s="13">
        <v>1794</v>
      </c>
    </row>
    <row r="104" spans="1:9" ht="12.75" customHeight="1">
      <c r="A104" s="14" t="s">
        <v>4</v>
      </c>
      <c r="B104" s="17"/>
      <c r="C104" s="17"/>
      <c r="D104" s="17"/>
      <c r="E104" s="17"/>
      <c r="F104" s="17"/>
      <c r="G104" s="17"/>
      <c r="H104" s="17"/>
      <c r="I104" s="89"/>
    </row>
    <row r="105" spans="1:9" ht="12.75" customHeight="1">
      <c r="A105" s="40" t="s">
        <v>75</v>
      </c>
      <c r="B105" s="17">
        <v>11</v>
      </c>
      <c r="C105" s="17">
        <v>48</v>
      </c>
      <c r="D105" s="17">
        <v>375</v>
      </c>
      <c r="E105" s="17">
        <v>110</v>
      </c>
      <c r="F105" s="17">
        <v>142</v>
      </c>
      <c r="G105" s="17">
        <v>48</v>
      </c>
      <c r="H105" s="17" t="s">
        <v>86</v>
      </c>
      <c r="I105" s="89">
        <v>39</v>
      </c>
    </row>
    <row r="106" spans="1:9" ht="12.75" customHeight="1">
      <c r="A106" s="42" t="s">
        <v>79</v>
      </c>
      <c r="B106" s="17"/>
      <c r="C106" s="17"/>
      <c r="D106" s="17"/>
      <c r="E106" s="17"/>
      <c r="F106" s="17"/>
      <c r="G106" s="17"/>
      <c r="H106" s="17"/>
      <c r="I106" s="89"/>
    </row>
    <row r="107" spans="1:9" ht="12.75" customHeight="1">
      <c r="A107" s="22" t="s">
        <v>24</v>
      </c>
      <c r="B107" s="17">
        <v>6</v>
      </c>
      <c r="C107" s="17">
        <v>24</v>
      </c>
      <c r="D107" s="17">
        <v>100</v>
      </c>
      <c r="E107" s="17">
        <v>65</v>
      </c>
      <c r="F107" s="17">
        <v>44</v>
      </c>
      <c r="G107" s="17">
        <v>29</v>
      </c>
      <c r="H107" s="17" t="s">
        <v>87</v>
      </c>
      <c r="I107" s="89">
        <v>25</v>
      </c>
    </row>
    <row r="108" spans="1:9" ht="12.75" customHeight="1">
      <c r="A108" s="23" t="s">
        <v>25</v>
      </c>
      <c r="B108" s="85">
        <v>95</v>
      </c>
      <c r="C108" s="85">
        <v>449</v>
      </c>
      <c r="D108" s="85">
        <v>9909</v>
      </c>
      <c r="E108" s="85">
        <v>5881</v>
      </c>
      <c r="F108" s="85">
        <v>3526</v>
      </c>
      <c r="G108" s="85">
        <v>2098</v>
      </c>
      <c r="H108" s="85">
        <v>2950</v>
      </c>
      <c r="I108" s="90">
        <v>1708</v>
      </c>
    </row>
    <row r="109" spans="1:9" ht="12.75" customHeight="1">
      <c r="A109" s="24" t="s">
        <v>5</v>
      </c>
      <c r="B109" s="85"/>
      <c r="C109" s="85"/>
      <c r="D109" s="85"/>
      <c r="E109" s="85"/>
      <c r="F109" s="85"/>
      <c r="G109" s="85"/>
      <c r="H109" s="85"/>
      <c r="I109" s="90"/>
    </row>
    <row r="110" spans="1:9" ht="12.75" customHeight="1">
      <c r="A110" s="38" t="s">
        <v>27</v>
      </c>
      <c r="B110" s="85">
        <v>2</v>
      </c>
      <c r="C110" s="85">
        <v>5</v>
      </c>
      <c r="D110" s="85">
        <v>24</v>
      </c>
      <c r="E110" s="85">
        <v>24</v>
      </c>
      <c r="F110" s="85">
        <v>12</v>
      </c>
      <c r="G110" s="85">
        <v>12</v>
      </c>
      <c r="H110" s="85">
        <v>2</v>
      </c>
      <c r="I110" s="90">
        <v>2</v>
      </c>
    </row>
    <row r="111" spans="1:9" ht="12.75" customHeight="1">
      <c r="A111" s="40" t="s">
        <v>7</v>
      </c>
      <c r="B111" s="27">
        <v>11</v>
      </c>
      <c r="C111" s="27">
        <v>45</v>
      </c>
      <c r="D111" s="27">
        <v>757</v>
      </c>
      <c r="E111" s="27">
        <v>172</v>
      </c>
      <c r="F111" s="27">
        <v>277</v>
      </c>
      <c r="G111" s="27">
        <v>57</v>
      </c>
      <c r="H111" s="27">
        <v>124</v>
      </c>
      <c r="I111" s="57">
        <v>27</v>
      </c>
    </row>
    <row r="112" spans="1:9" ht="12.75" customHeight="1">
      <c r="A112" s="42" t="s">
        <v>8</v>
      </c>
      <c r="B112" s="27"/>
      <c r="C112" s="27"/>
      <c r="D112" s="27"/>
      <c r="E112" s="27"/>
      <c r="F112" s="27"/>
      <c r="G112" s="27"/>
      <c r="H112" s="27"/>
      <c r="I112" s="57"/>
    </row>
    <row r="113" spans="1:9" ht="12.75" customHeight="1">
      <c r="A113" s="38" t="s">
        <v>27</v>
      </c>
      <c r="B113" s="27">
        <v>1</v>
      </c>
      <c r="C113" s="27">
        <v>2</v>
      </c>
      <c r="D113" s="27">
        <v>15</v>
      </c>
      <c r="E113" s="27">
        <v>15</v>
      </c>
      <c r="F113" s="27">
        <v>6</v>
      </c>
      <c r="G113" s="27">
        <v>6</v>
      </c>
      <c r="H113" s="27" t="s">
        <v>23</v>
      </c>
      <c r="I113" s="57" t="s">
        <v>23</v>
      </c>
    </row>
    <row r="114" spans="1:9" ht="24.95" customHeight="1">
      <c r="A114" s="24" t="s">
        <v>20</v>
      </c>
      <c r="B114" s="85">
        <v>2</v>
      </c>
      <c r="C114" s="85">
        <v>8</v>
      </c>
      <c r="D114" s="85">
        <v>39</v>
      </c>
      <c r="E114" s="85">
        <v>16</v>
      </c>
      <c r="F114" s="85">
        <v>1</v>
      </c>
      <c r="G114" s="85">
        <v>1</v>
      </c>
      <c r="H114" s="85">
        <v>12</v>
      </c>
      <c r="I114" s="90">
        <v>5</v>
      </c>
    </row>
    <row r="115" spans="1:9" ht="12.75" customHeight="1">
      <c r="A115" s="26" t="s">
        <v>91</v>
      </c>
      <c r="B115" s="85"/>
      <c r="C115" s="85"/>
      <c r="D115" s="85"/>
      <c r="E115" s="85"/>
      <c r="F115" s="85"/>
      <c r="G115" s="85"/>
      <c r="H115" s="85"/>
      <c r="I115" s="90"/>
    </row>
    <row r="116" spans="1:9" ht="12.75" customHeight="1">
      <c r="A116" s="40" t="s">
        <v>9</v>
      </c>
      <c r="B116" s="85">
        <v>10</v>
      </c>
      <c r="C116" s="85">
        <v>24</v>
      </c>
      <c r="D116" s="85">
        <v>154</v>
      </c>
      <c r="E116" s="85">
        <v>58</v>
      </c>
      <c r="F116" s="85">
        <v>63</v>
      </c>
      <c r="G116" s="85">
        <v>18</v>
      </c>
      <c r="H116" s="85">
        <v>35</v>
      </c>
      <c r="I116" s="90">
        <v>15</v>
      </c>
    </row>
    <row r="117" spans="1:9" ht="12.75" customHeight="1">
      <c r="A117" s="42" t="s">
        <v>10</v>
      </c>
      <c r="B117" s="27"/>
      <c r="C117" s="27"/>
      <c r="D117" s="27"/>
      <c r="E117" s="27"/>
      <c r="F117" s="27"/>
      <c r="G117" s="27"/>
      <c r="H117" s="27"/>
      <c r="I117" s="57"/>
    </row>
    <row r="118" spans="1:9" ht="18" customHeight="1">
      <c r="A118" s="38"/>
      <c r="B118" s="134" t="s">
        <v>63</v>
      </c>
      <c r="C118" s="134"/>
      <c r="D118" s="134"/>
      <c r="E118" s="134"/>
      <c r="F118" s="134"/>
      <c r="G118" s="134"/>
      <c r="H118" s="134"/>
      <c r="I118" s="78"/>
    </row>
    <row r="119" spans="1:9" ht="12.75" customHeight="1">
      <c r="A119" s="34" t="s">
        <v>30</v>
      </c>
      <c r="B119" s="83">
        <v>1373</v>
      </c>
      <c r="C119" s="83">
        <v>6891</v>
      </c>
      <c r="D119" s="83">
        <v>144825</v>
      </c>
      <c r="E119" s="83">
        <v>67368</v>
      </c>
      <c r="F119" s="83">
        <v>43227</v>
      </c>
      <c r="G119" s="83">
        <v>19763</v>
      </c>
      <c r="H119" s="83">
        <v>38890</v>
      </c>
      <c r="I119" s="84">
        <v>19197</v>
      </c>
    </row>
    <row r="120" spans="1:9" ht="12.75" customHeight="1">
      <c r="A120" s="35" t="s">
        <v>31</v>
      </c>
      <c r="B120" s="83"/>
      <c r="C120" s="83"/>
      <c r="D120" s="83"/>
      <c r="E120" s="83"/>
      <c r="F120" s="83"/>
      <c r="G120" s="83"/>
      <c r="H120" s="83"/>
      <c r="I120" s="84"/>
    </row>
    <row r="121" spans="1:9" ht="12.75" customHeight="1">
      <c r="A121" s="9" t="s">
        <v>3</v>
      </c>
      <c r="B121" s="10">
        <v>537</v>
      </c>
      <c r="C121" s="10">
        <v>3201</v>
      </c>
      <c r="D121" s="10">
        <v>45115</v>
      </c>
      <c r="E121" s="10">
        <v>22491</v>
      </c>
      <c r="F121" s="10">
        <v>16170</v>
      </c>
      <c r="G121" s="10">
        <v>7984</v>
      </c>
      <c r="H121" s="10">
        <v>10297</v>
      </c>
      <c r="I121" s="13">
        <v>5085</v>
      </c>
    </row>
    <row r="122" spans="1:9" ht="12.75" customHeight="1">
      <c r="A122" s="112" t="s">
        <v>4</v>
      </c>
      <c r="B122" s="113"/>
      <c r="C122" s="113"/>
      <c r="D122" s="113"/>
      <c r="E122" s="113"/>
      <c r="F122" s="113"/>
      <c r="G122" s="113"/>
      <c r="H122" s="113"/>
      <c r="I122" s="114"/>
    </row>
    <row r="123" spans="1:9" ht="12.75" customHeight="1">
      <c r="A123" s="40" t="s">
        <v>75</v>
      </c>
      <c r="B123" s="17">
        <v>100</v>
      </c>
      <c r="C123" s="17">
        <v>1034</v>
      </c>
      <c r="D123" s="17">
        <v>9336</v>
      </c>
      <c r="E123" s="17">
        <v>3520</v>
      </c>
      <c r="F123" s="17">
        <v>3423</v>
      </c>
      <c r="G123" s="17">
        <v>1292</v>
      </c>
      <c r="H123" s="17" t="s">
        <v>88</v>
      </c>
      <c r="I123" s="20">
        <v>976</v>
      </c>
    </row>
    <row r="124" spans="1:9" ht="12.75" customHeight="1">
      <c r="A124" s="42" t="s">
        <v>79</v>
      </c>
      <c r="B124" s="17"/>
      <c r="C124" s="17"/>
      <c r="D124" s="17"/>
      <c r="E124" s="17"/>
      <c r="F124" s="17"/>
      <c r="G124" s="17"/>
      <c r="H124" s="17"/>
      <c r="I124" s="20"/>
    </row>
    <row r="125" spans="1:9" ht="12.75" customHeight="1">
      <c r="A125" s="22" t="s">
        <v>24</v>
      </c>
      <c r="B125" s="17">
        <v>12</v>
      </c>
      <c r="C125" s="17">
        <v>36</v>
      </c>
      <c r="D125" s="17">
        <v>216</v>
      </c>
      <c r="E125" s="17">
        <v>107</v>
      </c>
      <c r="F125" s="17">
        <v>104</v>
      </c>
      <c r="G125" s="17">
        <v>55</v>
      </c>
      <c r="H125" s="17" t="s">
        <v>89</v>
      </c>
      <c r="I125" s="20">
        <v>9</v>
      </c>
    </row>
    <row r="126" spans="1:9" ht="12.75" customHeight="1">
      <c r="A126" s="23" t="s">
        <v>25</v>
      </c>
      <c r="B126" s="17">
        <v>279</v>
      </c>
      <c r="C126" s="17">
        <v>1188</v>
      </c>
      <c r="D126" s="17">
        <v>21117</v>
      </c>
      <c r="E126" s="17">
        <v>11040</v>
      </c>
      <c r="F126" s="17">
        <v>7778</v>
      </c>
      <c r="G126" s="17">
        <v>4111</v>
      </c>
      <c r="H126" s="17">
        <v>5568</v>
      </c>
      <c r="I126" s="20">
        <v>2880</v>
      </c>
    </row>
    <row r="127" spans="1:9" ht="12.75" customHeight="1">
      <c r="A127" s="24" t="s">
        <v>5</v>
      </c>
      <c r="B127" s="17"/>
      <c r="C127" s="17"/>
      <c r="D127" s="17"/>
      <c r="E127" s="17"/>
      <c r="F127" s="17"/>
      <c r="G127" s="17"/>
      <c r="H127" s="17"/>
      <c r="I127" s="20"/>
    </row>
    <row r="128" spans="1:9" ht="12.75" customHeight="1">
      <c r="A128" s="40" t="s">
        <v>7</v>
      </c>
      <c r="B128" s="17">
        <v>3</v>
      </c>
      <c r="C128" s="17">
        <v>8</v>
      </c>
      <c r="D128" s="17">
        <v>66</v>
      </c>
      <c r="E128" s="17">
        <v>23</v>
      </c>
      <c r="F128" s="17">
        <v>21</v>
      </c>
      <c r="G128" s="17">
        <v>4</v>
      </c>
      <c r="H128" s="17">
        <v>16</v>
      </c>
      <c r="I128" s="20">
        <v>5</v>
      </c>
    </row>
    <row r="129" spans="1:11" ht="12.75" customHeight="1">
      <c r="A129" s="42" t="s">
        <v>8</v>
      </c>
      <c r="B129" s="27">
        <v>135</v>
      </c>
      <c r="C129" s="27">
        <v>878</v>
      </c>
      <c r="D129" s="27">
        <v>14083</v>
      </c>
      <c r="E129" s="27">
        <v>7552</v>
      </c>
      <c r="F129" s="27">
        <v>4804</v>
      </c>
      <c r="G129" s="27">
        <v>2469</v>
      </c>
      <c r="H129" s="64">
        <v>2102</v>
      </c>
      <c r="I129" s="65">
        <v>1149</v>
      </c>
    </row>
    <row r="130" spans="1:11" ht="12.75" customHeight="1">
      <c r="A130" s="38" t="s">
        <v>27</v>
      </c>
      <c r="B130" s="27">
        <v>2</v>
      </c>
      <c r="C130" s="27">
        <v>5</v>
      </c>
      <c r="D130" s="27">
        <v>36</v>
      </c>
      <c r="E130" s="27">
        <v>12</v>
      </c>
      <c r="F130" s="27">
        <v>18</v>
      </c>
      <c r="G130" s="27">
        <v>4</v>
      </c>
      <c r="H130" s="64">
        <v>5</v>
      </c>
      <c r="I130" s="65">
        <v>4</v>
      </c>
    </row>
    <row r="131" spans="1:11" ht="24.95" customHeight="1">
      <c r="A131" s="24" t="s">
        <v>20</v>
      </c>
      <c r="B131" s="17">
        <v>9</v>
      </c>
      <c r="C131" s="17">
        <v>51</v>
      </c>
      <c r="D131" s="17">
        <v>353</v>
      </c>
      <c r="E131" s="17">
        <v>286</v>
      </c>
      <c r="F131" s="17">
        <v>94</v>
      </c>
      <c r="G131" s="17">
        <v>78</v>
      </c>
      <c r="H131" s="17">
        <v>74</v>
      </c>
      <c r="I131" s="20">
        <v>68</v>
      </c>
    </row>
    <row r="132" spans="1:11" ht="12.75" customHeight="1">
      <c r="A132" s="26" t="s">
        <v>91</v>
      </c>
      <c r="B132" s="17"/>
      <c r="C132" s="17"/>
      <c r="D132" s="17"/>
      <c r="E132" s="17"/>
      <c r="F132" s="17"/>
      <c r="G132" s="17"/>
      <c r="H132" s="17"/>
      <c r="I132" s="20"/>
    </row>
    <row r="133" spans="1:11" ht="12.75" customHeight="1">
      <c r="A133" s="40" t="s">
        <v>9</v>
      </c>
      <c r="B133" s="17">
        <v>14</v>
      </c>
      <c r="C133" s="17">
        <v>50</v>
      </c>
      <c r="D133" s="17">
        <v>226</v>
      </c>
      <c r="E133" s="17">
        <v>93</v>
      </c>
      <c r="F133" s="17">
        <v>71</v>
      </c>
      <c r="G133" s="17">
        <v>34</v>
      </c>
      <c r="H133" s="17">
        <v>40</v>
      </c>
      <c r="I133" s="20">
        <v>12</v>
      </c>
    </row>
    <row r="134" spans="1:11" ht="12.75" customHeight="1">
      <c r="A134" s="42" t="s">
        <v>10</v>
      </c>
      <c r="B134" s="27"/>
      <c r="C134" s="27"/>
      <c r="D134" s="27"/>
      <c r="E134" s="27"/>
      <c r="F134" s="27"/>
      <c r="G134" s="27"/>
      <c r="H134" s="27"/>
      <c r="I134" s="28"/>
    </row>
    <row r="135" spans="1:11" ht="12.75" customHeight="1">
      <c r="A135" s="39"/>
      <c r="B135" s="27"/>
      <c r="C135" s="27"/>
      <c r="D135" s="27"/>
      <c r="E135" s="27"/>
      <c r="F135" s="27"/>
      <c r="G135" s="27"/>
      <c r="H135" s="27"/>
      <c r="I135" s="28"/>
    </row>
    <row r="136" spans="1:11" ht="12.75" customHeight="1">
      <c r="A136" s="34" t="s">
        <v>19</v>
      </c>
      <c r="B136" s="56">
        <v>836</v>
      </c>
      <c r="C136" s="56">
        <v>3690</v>
      </c>
      <c r="D136" s="56">
        <v>99710</v>
      </c>
      <c r="E136" s="56">
        <v>44877</v>
      </c>
      <c r="F136" s="56">
        <v>27057</v>
      </c>
      <c r="G136" s="56">
        <v>11779</v>
      </c>
      <c r="H136" s="56">
        <v>28593</v>
      </c>
      <c r="I136" s="87">
        <v>14112</v>
      </c>
    </row>
    <row r="137" spans="1:11" ht="12.75" customHeight="1">
      <c r="A137" s="40" t="s">
        <v>5</v>
      </c>
      <c r="B137" s="27">
        <v>836</v>
      </c>
      <c r="C137" s="27">
        <v>3690</v>
      </c>
      <c r="D137" s="27">
        <v>99710</v>
      </c>
      <c r="E137" s="27">
        <v>44877</v>
      </c>
      <c r="F137" s="27">
        <v>27057</v>
      </c>
      <c r="G137" s="27">
        <v>11779</v>
      </c>
      <c r="H137" s="27">
        <v>28593</v>
      </c>
      <c r="I137" s="28">
        <v>14112</v>
      </c>
    </row>
    <row r="138" spans="1:11" ht="12.75" customHeight="1">
      <c r="A138" s="42" t="s">
        <v>6</v>
      </c>
      <c r="B138" s="27"/>
      <c r="C138" s="27"/>
      <c r="D138" s="27"/>
      <c r="E138" s="27"/>
      <c r="F138" s="27"/>
      <c r="G138" s="27"/>
      <c r="H138" s="27"/>
      <c r="I138" s="28"/>
    </row>
    <row r="139" spans="1:11" ht="12.75" customHeight="1">
      <c r="A139" s="39"/>
      <c r="B139" s="91"/>
      <c r="C139" s="92"/>
      <c r="D139" s="92"/>
      <c r="E139" s="92"/>
      <c r="F139" s="92"/>
      <c r="G139" s="92"/>
      <c r="H139" s="92"/>
      <c r="I139" s="93"/>
    </row>
    <row r="140" spans="1:11" ht="39" customHeight="1">
      <c r="A140" s="125" t="s">
        <v>94</v>
      </c>
      <c r="B140" s="126"/>
      <c r="C140" s="126"/>
      <c r="D140" s="126"/>
      <c r="E140" s="126"/>
      <c r="F140" s="126"/>
      <c r="G140" s="126"/>
      <c r="H140" s="126"/>
      <c r="I140" s="126"/>
      <c r="J140" s="126"/>
      <c r="K140" s="126"/>
    </row>
    <row r="141" spans="1:11" ht="13.5" customHeight="1">
      <c r="A141" s="132" t="s">
        <v>95</v>
      </c>
      <c r="B141" s="132"/>
      <c r="C141" s="132"/>
      <c r="D141" s="132"/>
      <c r="E141" s="132"/>
      <c r="F141" s="132"/>
      <c r="G141" s="132"/>
      <c r="H141" s="132"/>
      <c r="I141" s="132"/>
      <c r="J141" s="132"/>
      <c r="K141" s="132"/>
    </row>
    <row r="142" spans="1:11">
      <c r="B142" s="94"/>
      <c r="C142" s="94"/>
      <c r="D142" s="94"/>
      <c r="E142" s="94"/>
      <c r="F142" s="94"/>
      <c r="G142" s="94"/>
      <c r="H142" s="94"/>
      <c r="I142" s="94"/>
    </row>
    <row r="143" spans="1:11">
      <c r="B143" s="94"/>
      <c r="C143" s="94"/>
      <c r="D143" s="94"/>
      <c r="E143" s="94"/>
      <c r="F143" s="94"/>
      <c r="G143" s="94"/>
      <c r="H143" s="94"/>
      <c r="I143" s="94"/>
    </row>
    <row r="144" spans="1:11">
      <c r="B144" s="94"/>
      <c r="C144" s="94"/>
      <c r="D144" s="94"/>
      <c r="E144" s="94"/>
      <c r="F144" s="94"/>
      <c r="G144" s="94"/>
      <c r="H144" s="94"/>
      <c r="I144" s="94"/>
    </row>
    <row r="145" spans="2:9">
      <c r="B145" s="94"/>
      <c r="C145" s="94"/>
      <c r="D145" s="94"/>
      <c r="E145" s="94"/>
      <c r="F145" s="94"/>
      <c r="G145" s="94"/>
      <c r="H145" s="94"/>
      <c r="I145" s="94"/>
    </row>
    <row r="146" spans="2:9">
      <c r="B146" s="94"/>
      <c r="C146" s="94"/>
      <c r="D146" s="94"/>
      <c r="E146" s="94"/>
      <c r="F146" s="94"/>
      <c r="G146" s="94"/>
      <c r="H146" s="94"/>
      <c r="I146" s="94"/>
    </row>
    <row r="147" spans="2:9">
      <c r="B147" s="94"/>
      <c r="C147" s="94"/>
      <c r="D147" s="94"/>
      <c r="E147" s="94"/>
      <c r="F147" s="94"/>
      <c r="G147" s="94"/>
      <c r="H147" s="94"/>
      <c r="I147" s="94"/>
    </row>
    <row r="148" spans="2:9">
      <c r="B148" s="94"/>
      <c r="C148" s="94"/>
      <c r="D148" s="94"/>
      <c r="E148" s="94"/>
      <c r="F148" s="94"/>
      <c r="G148" s="94"/>
      <c r="H148" s="94"/>
      <c r="I148" s="94"/>
    </row>
    <row r="149" spans="2:9">
      <c r="B149" s="94"/>
      <c r="C149" s="94"/>
      <c r="D149" s="94"/>
      <c r="E149" s="94"/>
      <c r="F149" s="94"/>
      <c r="G149" s="94"/>
      <c r="H149" s="94"/>
      <c r="I149" s="94"/>
    </row>
    <row r="150" spans="2:9">
      <c r="B150" s="94"/>
      <c r="C150" s="94"/>
      <c r="D150" s="94"/>
      <c r="E150" s="94"/>
      <c r="F150" s="94"/>
      <c r="G150" s="94"/>
      <c r="H150" s="94"/>
      <c r="I150" s="94"/>
    </row>
    <row r="151" spans="2:9">
      <c r="B151" s="94"/>
      <c r="C151" s="94"/>
      <c r="D151" s="94"/>
      <c r="E151" s="94"/>
      <c r="F151" s="94"/>
      <c r="G151" s="94"/>
      <c r="H151" s="94"/>
      <c r="I151" s="94"/>
    </row>
    <row r="152" spans="2:9">
      <c r="B152" s="94"/>
      <c r="C152" s="94"/>
      <c r="D152" s="94"/>
      <c r="E152" s="94"/>
      <c r="F152" s="94"/>
      <c r="G152" s="94"/>
      <c r="H152" s="94"/>
      <c r="I152" s="94"/>
    </row>
    <row r="153" spans="2:9">
      <c r="B153" s="94"/>
      <c r="C153" s="94"/>
      <c r="D153" s="94"/>
      <c r="E153" s="94"/>
      <c r="F153" s="94"/>
      <c r="G153" s="94"/>
      <c r="H153" s="94"/>
      <c r="I153" s="94"/>
    </row>
    <row r="154" spans="2:9">
      <c r="B154" s="94"/>
      <c r="C154" s="94"/>
      <c r="D154" s="94"/>
      <c r="E154" s="94"/>
      <c r="F154" s="94"/>
      <c r="G154" s="94"/>
      <c r="H154" s="94"/>
      <c r="I154" s="94"/>
    </row>
    <row r="155" spans="2:9">
      <c r="B155" s="94"/>
      <c r="C155" s="94"/>
      <c r="D155" s="94"/>
      <c r="E155" s="94"/>
      <c r="F155" s="94"/>
      <c r="G155" s="94"/>
      <c r="H155" s="94"/>
      <c r="I155" s="94"/>
    </row>
    <row r="156" spans="2:9">
      <c r="B156" s="94"/>
      <c r="C156" s="94"/>
      <c r="D156" s="94"/>
      <c r="E156" s="94"/>
      <c r="F156" s="94"/>
      <c r="G156" s="94"/>
      <c r="H156" s="94"/>
      <c r="I156" s="94"/>
    </row>
    <row r="157" spans="2:9">
      <c r="B157" s="94"/>
      <c r="C157" s="94"/>
      <c r="D157" s="94"/>
      <c r="E157" s="94"/>
      <c r="F157" s="94"/>
      <c r="G157" s="94"/>
      <c r="H157" s="94"/>
      <c r="I157" s="94"/>
    </row>
    <row r="158" spans="2:9">
      <c r="B158" s="94"/>
      <c r="C158" s="94"/>
      <c r="D158" s="94"/>
      <c r="E158" s="94"/>
      <c r="F158" s="94"/>
      <c r="G158" s="94"/>
      <c r="H158" s="94"/>
      <c r="I158" s="94"/>
    </row>
    <row r="159" spans="2:9">
      <c r="B159" s="94"/>
      <c r="C159" s="94"/>
      <c r="D159" s="94"/>
      <c r="E159" s="94"/>
      <c r="F159" s="94"/>
      <c r="G159" s="94"/>
      <c r="H159" s="94"/>
      <c r="I159" s="94"/>
    </row>
    <row r="160" spans="2:9">
      <c r="B160" s="94"/>
      <c r="C160" s="94"/>
      <c r="D160" s="94"/>
      <c r="E160" s="94"/>
      <c r="F160" s="94"/>
      <c r="G160" s="94"/>
      <c r="H160" s="94"/>
      <c r="I160" s="94"/>
    </row>
  </sheetData>
  <mergeCells count="19">
    <mergeCell ref="H1:I1"/>
    <mergeCell ref="B78:H78"/>
    <mergeCell ref="B100:H100"/>
    <mergeCell ref="B118:H118"/>
    <mergeCell ref="A140:K140"/>
    <mergeCell ref="A141:K141"/>
    <mergeCell ref="B7:I7"/>
    <mergeCell ref="B34:H34"/>
    <mergeCell ref="B54:H54"/>
    <mergeCell ref="A4:A6"/>
    <mergeCell ref="B4:B6"/>
    <mergeCell ref="C4:C6"/>
    <mergeCell ref="D4:G4"/>
    <mergeCell ref="H4:I4"/>
    <mergeCell ref="D5:D6"/>
    <mergeCell ref="E5:E6"/>
    <mergeCell ref="F5:G5"/>
    <mergeCell ref="H5:H6"/>
    <mergeCell ref="I5:I6"/>
  </mergeCells>
  <hyperlinks>
    <hyperlink ref="H1" location="'Spis tablic - List of tables'!A1" display="Powrót do spisu tablic Return to list of tables"/>
  </hyperlinks>
  <pageMargins left="0.7" right="0.7" top="0.75" bottom="0.75" header="0.3" footer="0.3"/>
  <pageSetup paperSize="9" scale="36" fitToHeight="0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Spis tablic - List of tables</vt:lpstr>
      <vt:lpstr>V.1.1</vt:lpstr>
      <vt:lpstr>V.1.2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Żochowska Anna</dc:creator>
  <cp:lastModifiedBy>Bujarska Ewa</cp:lastModifiedBy>
  <dcterms:created xsi:type="dcterms:W3CDTF">2017-08-03T08:30:19Z</dcterms:created>
  <dcterms:modified xsi:type="dcterms:W3CDTF">2018-12-07T06:19:31Z</dcterms:modified>
</cp:coreProperties>
</file>